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226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18-024 Obcina Ilirska Bistrica JN oprema sole\"/>
    </mc:Choice>
  </mc:AlternateContent>
  <xr:revisionPtr revIDLastSave="0" documentId="10_ncr:8100000_{4CD0603E-E638-4F24-AB6A-12D5D399EC96}" xr6:coauthVersionLast="32" xr6:coauthVersionMax="32" xr10:uidLastSave="{00000000-0000-0000-0000-000000000000}"/>
  <bookViews>
    <workbookView xWindow="240" yWindow="390" windowWidth="15480" windowHeight="11640" xr2:uid="{00000000-000D-0000-FFFF-FFFF00000000}"/>
  </bookViews>
  <sheets>
    <sheet name="4. DEL - SPC PREDR - obr. 13_1" sheetId="2" r:id="rId1"/>
  </sheets>
  <definedNames>
    <definedName name="_xlnm.Print_Titles" localSheetId="0">'4. DEL - SPC PREDR - obr. 13_1'!$19:$20</definedName>
  </definedNames>
  <calcPr calcId="162913"/>
</workbook>
</file>

<file path=xl/calcChain.xml><?xml version="1.0" encoding="utf-8"?>
<calcChain xmlns="http://schemas.openxmlformats.org/spreadsheetml/2006/main">
  <c r="F650" i="2" l="1"/>
  <c r="F27" i="2"/>
  <c r="F28" i="2"/>
  <c r="F29" i="2"/>
  <c r="F31" i="2"/>
  <c r="F33" i="2"/>
  <c r="F35" i="2"/>
  <c r="F37" i="2"/>
  <c r="F38" i="2"/>
  <c r="F39" i="2"/>
  <c r="F40" i="2"/>
  <c r="F41" i="2"/>
  <c r="F43" i="2"/>
  <c r="F44" i="2"/>
  <c r="F45" i="2"/>
  <c r="F46" i="2"/>
  <c r="F48" i="2"/>
  <c r="F49" i="2"/>
  <c r="F50" i="2"/>
  <c r="F51" i="2"/>
  <c r="F52" i="2"/>
  <c r="F53" i="2"/>
  <c r="F54" i="2"/>
  <c r="F55" i="2"/>
  <c r="F56" i="2"/>
  <c r="F57" i="2"/>
  <c r="F59" i="2"/>
  <c r="F60" i="2"/>
  <c r="F61" i="2"/>
  <c r="F62" i="2"/>
  <c r="F63" i="2"/>
  <c r="F64" i="2"/>
  <c r="F65" i="2"/>
  <c r="F66" i="2"/>
  <c r="F68" i="2"/>
  <c r="F69" i="2"/>
  <c r="F70" i="2"/>
  <c r="F71" i="2"/>
  <c r="F72" i="2"/>
  <c r="F73" i="2"/>
  <c r="F74" i="2"/>
  <c r="F75" i="2"/>
  <c r="F76" i="2"/>
  <c r="F78" i="2"/>
  <c r="F79" i="2"/>
  <c r="F80" i="2"/>
  <c r="F81" i="2"/>
  <c r="F82" i="2"/>
  <c r="F83" i="2"/>
  <c r="F84" i="2"/>
  <c r="F85" i="2"/>
  <c r="F86" i="2"/>
  <c r="F87" i="2"/>
  <c r="F88" i="2"/>
  <c r="F89" i="2"/>
  <c r="F92" i="2"/>
  <c r="F93" i="2"/>
  <c r="F94" i="2"/>
  <c r="F96" i="2"/>
  <c r="F97" i="2"/>
  <c r="F98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1" i="2"/>
  <c r="F132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10" i="2"/>
  <c r="F211" i="2"/>
  <c r="F213" i="2"/>
  <c r="F214" i="2"/>
  <c r="F215" i="2"/>
  <c r="F216" i="2"/>
  <c r="F217" i="2"/>
  <c r="F218" i="2"/>
  <c r="F220" i="2"/>
  <c r="F221" i="2"/>
  <c r="F222" i="2"/>
  <c r="F223" i="2"/>
  <c r="F225" i="2"/>
  <c r="F226" i="2"/>
  <c r="F231" i="2"/>
  <c r="F232" i="2"/>
  <c r="F233" i="2"/>
  <c r="F234" i="2"/>
  <c r="F235" i="2"/>
  <c r="F236" i="2"/>
  <c r="F237" i="2"/>
  <c r="F238" i="2"/>
  <c r="F239" i="2"/>
  <c r="F240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8" i="2"/>
  <c r="F259" i="2"/>
  <c r="F260" i="2"/>
  <c r="F262" i="2"/>
  <c r="F263" i="2"/>
  <c r="F264" i="2"/>
  <c r="F266" i="2"/>
  <c r="F268" i="2"/>
  <c r="F269" i="2"/>
  <c r="F270" i="2"/>
  <c r="F271" i="2"/>
  <c r="F273" i="2"/>
  <c r="F274" i="2"/>
  <c r="F275" i="2"/>
  <c r="F276" i="2"/>
  <c r="F277" i="2"/>
  <c r="F278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8" i="2"/>
  <c r="F299" i="2"/>
  <c r="F300" i="2"/>
  <c r="F301" i="2"/>
  <c r="F302" i="2"/>
  <c r="F303" i="2"/>
  <c r="F304" i="2"/>
  <c r="F305" i="2"/>
  <c r="F306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6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6" i="2"/>
  <c r="F347" i="2"/>
  <c r="F348" i="2"/>
  <c r="F349" i="2"/>
  <c r="F350" i="2"/>
  <c r="F351" i="2"/>
  <c r="F352" i="2"/>
  <c r="F353" i="2"/>
  <c r="F354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4" i="2"/>
  <c r="F375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7" i="2"/>
  <c r="F418" i="2"/>
  <c r="F419" i="2"/>
  <c r="F420" i="2"/>
  <c r="F421" i="2"/>
  <c r="F422" i="2"/>
  <c r="F423" i="2"/>
  <c r="F424" i="2"/>
  <c r="F425" i="2"/>
  <c r="F426" i="2"/>
  <c r="F427" i="2"/>
  <c r="F429" i="2"/>
  <c r="F430" i="2"/>
  <c r="F431" i="2"/>
  <c r="F432" i="2"/>
  <c r="F433" i="2"/>
  <c r="F434" i="2"/>
  <c r="F435" i="2"/>
  <c r="F436" i="2"/>
  <c r="F437" i="2"/>
  <c r="F438" i="2"/>
  <c r="F440" i="2"/>
  <c r="F441" i="2"/>
  <c r="F442" i="2"/>
  <c r="F443" i="2"/>
  <c r="F444" i="2"/>
  <c r="F445" i="2"/>
  <c r="F446" i="2"/>
  <c r="F447" i="2"/>
  <c r="F448" i="2"/>
  <c r="F449" i="2"/>
  <c r="F451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9" i="2"/>
  <c r="F470" i="2"/>
  <c r="F471" i="2"/>
  <c r="F472" i="2"/>
  <c r="F473" i="2"/>
  <c r="F474" i="2"/>
  <c r="F475" i="2"/>
  <c r="F476" i="2"/>
  <c r="F477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8" i="2"/>
  <c r="F539" i="2"/>
  <c r="F540" i="2"/>
  <c r="F541" i="2"/>
  <c r="F542" i="2"/>
  <c r="F543" i="2"/>
  <c r="F544" i="2"/>
  <c r="F545" i="2"/>
  <c r="F546" i="2"/>
  <c r="F547" i="2"/>
  <c r="F548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8" i="2"/>
  <c r="F569" i="2"/>
  <c r="F570" i="2"/>
  <c r="F571" i="2"/>
  <c r="F572" i="2"/>
  <c r="F573" i="2"/>
  <c r="F574" i="2"/>
  <c r="F575" i="2"/>
  <c r="F576" i="2"/>
  <c r="F577" i="2"/>
  <c r="F578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7" i="2"/>
  <c r="F618" i="2"/>
  <c r="F619" i="2"/>
  <c r="F620" i="2"/>
  <c r="F621" i="2"/>
  <c r="F622" i="2"/>
  <c r="F623" i="2"/>
  <c r="F624" i="2"/>
  <c r="F625" i="2"/>
  <c r="F627" i="2"/>
  <c r="F628" i="2"/>
  <c r="F629" i="2"/>
  <c r="F630" i="2"/>
  <c r="F631" i="2"/>
  <c r="F632" i="2"/>
  <c r="F633" i="2"/>
  <c r="F634" i="2"/>
  <c r="F635" i="2"/>
  <c r="F636" i="2"/>
  <c r="F637" i="2"/>
  <c r="F639" i="2"/>
  <c r="F640" i="2"/>
  <c r="F641" i="2"/>
  <c r="F642" i="2"/>
  <c r="F643" i="2"/>
  <c r="F644" i="2"/>
  <c r="F645" i="2"/>
  <c r="F646" i="2"/>
  <c r="F647" i="2"/>
  <c r="F648" i="2"/>
  <c r="F649" i="2"/>
  <c r="F24" i="2"/>
  <c r="F25" i="2"/>
  <c r="F23" i="2"/>
  <c r="F651" i="2" l="1"/>
  <c r="F652" i="2" s="1"/>
</calcChain>
</file>

<file path=xl/sharedStrings.xml><?xml version="1.0" encoding="utf-8"?>
<sst xmlns="http://schemas.openxmlformats.org/spreadsheetml/2006/main" count="1778" uniqueCount="325">
  <si>
    <t>1.</t>
  </si>
  <si>
    <t>2.</t>
  </si>
  <si>
    <t>3.</t>
  </si>
  <si>
    <t>4.</t>
  </si>
  <si>
    <t>zap.</t>
  </si>
  <si>
    <t>vrsta in opis del</t>
  </si>
  <si>
    <t>količina</t>
  </si>
  <si>
    <t>EnM</t>
  </si>
  <si>
    <t>št.</t>
  </si>
  <si>
    <t>cena / EnM v EUR</t>
  </si>
  <si>
    <t>SKUPAJ cena za količino v EUR</t>
  </si>
  <si>
    <t>Ponudnik:</t>
  </si>
  <si>
    <t>naziv:</t>
  </si>
  <si>
    <t>naslov:</t>
  </si>
  <si>
    <t>transakcisjki račun:</t>
  </si>
  <si>
    <t xml:space="preserve">Naročnik: </t>
  </si>
  <si>
    <t>ID za DDV:</t>
  </si>
  <si>
    <t>5 (4x2)</t>
  </si>
  <si>
    <t>kos</t>
  </si>
  <si>
    <t>kraj: ________________________</t>
  </si>
  <si>
    <t>datum: ______________________</t>
  </si>
  <si>
    <t>Podpis odogovorne osebe za podpis ponudbe:</t>
  </si>
  <si>
    <t>DDV 22%</t>
  </si>
  <si>
    <t>5.</t>
  </si>
  <si>
    <t>6.</t>
  </si>
  <si>
    <t>7.</t>
  </si>
  <si>
    <t>8.</t>
  </si>
  <si>
    <t>9.</t>
  </si>
  <si>
    <t>Predračun velja do vključno 4 mesece od datuma za prejem ponudb.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</si>
  <si>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</si>
  <si>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</si>
  <si>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</si>
  <si>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</si>
  <si>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</si>
  <si>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</si>
  <si>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</si>
  <si>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</si>
  <si>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</si>
  <si>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</si>
  <si>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</si>
  <si>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</si>
  <si>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</si>
  <si>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</si>
  <si>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</si>
  <si>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</si>
  <si>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</si>
  <si>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</si>
  <si>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</si>
  <si>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</si>
  <si>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</si>
  <si>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</si>
  <si>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Vse cene ponudnik obvezno izračuna in vpisuje na dve decimalni mesti!</t>
  </si>
  <si>
    <t>OPOZORILO:</t>
  </si>
  <si>
    <r>
      <t xml:space="preserve">naziv:  </t>
    </r>
    <r>
      <rPr>
        <b/>
        <sz val="8"/>
        <color indexed="8"/>
        <rFont val="Tahoma"/>
        <family val="2"/>
        <charset val="238"/>
      </rPr>
      <t>OBČINA ILIRSKA BISTRICA</t>
    </r>
  </si>
  <si>
    <t>Bazoviška cesta 14, 6250 Ilirska Bistrica</t>
  </si>
  <si>
    <t>SI19908911</t>
  </si>
  <si>
    <t>transakcijski račun: SI56 0123 8010 0016 470</t>
  </si>
  <si>
    <t>DOBAVA IN MONTAŽA OPREME ZA NOVOGRADNJO OŠ PODGRAD</t>
  </si>
  <si>
    <t>SPECIFIKACIJA PREDRAČUNA ZA 1. SKLOP: POHIŠTVENA OPREMA</t>
  </si>
  <si>
    <t>Opomba:</t>
  </si>
  <si>
    <t>Kjer je količina "0" ponudnik vpiše ceno na enoto.</t>
  </si>
  <si>
    <t>KLET</t>
  </si>
  <si>
    <t>VETROLOV</t>
  </si>
  <si>
    <t>PREDPRAŽNIK - mere 140 x 150</t>
  </si>
  <si>
    <t>PANO STENSKI PLUTA, na iverici debeline 18 mm, obroba ABS 2 mm - mere 105 x 90</t>
  </si>
  <si>
    <t>KOŠ KOVINSKI ZA DEŽNIKE - mere FI 25 x 42</t>
  </si>
  <si>
    <t>DELAVNICA, KOTLOVNICA, PRALNICA, STOPNIŠČE</t>
  </si>
  <si>
    <t>MIZA DELAVNIŠKA</t>
  </si>
  <si>
    <t>STOL VRTLJIV Z NASLONOM</t>
  </si>
  <si>
    <t>OMARA ŠOLSKA GLOBOKA - mere 90 x 58 x H200</t>
  </si>
  <si>
    <t>HODNIK</t>
  </si>
  <si>
    <t>PANO STENSKI PLUTA, na iverici debeline 18 mm, obroba ABS 2 mm - mera 105 x 90</t>
  </si>
  <si>
    <t>SHRAMBA</t>
  </si>
  <si>
    <t>REGAL, KOVINSKI</t>
  </si>
  <si>
    <t>GARDEROBA ZAPOSLENI</t>
  </si>
  <si>
    <t>OMARA GARDEROBNA KOVNSKA - mere 60 x 50 x H180</t>
  </si>
  <si>
    <t>JEDILNICA</t>
  </si>
  <si>
    <t>STOL ZA JEDILNICO ANA</t>
  </si>
  <si>
    <t>VOZIČEK SEVIRNI</t>
  </si>
  <si>
    <t>KOŠ ZA LOČEVANJE ODPADKOV, TRIJE BOKSI</t>
  </si>
  <si>
    <t>MIZA JEDILNIŠKA - mere 120 x 80 x H75</t>
  </si>
  <si>
    <t>HODNIK UPRAVA</t>
  </si>
  <si>
    <t>FOTELJ, ENOSED, ELISA</t>
  </si>
  <si>
    <t>KLUBSKA MIZICA DAKOTA, ALUMINIJASTE NOGICE, STEKLENA - mere 90 x 50 x H34,5</t>
  </si>
  <si>
    <t>KOŠ ZA SMETI KOVINSKI PERFORIRAN - mere FI 25 x H32</t>
  </si>
  <si>
    <t>PISARNA RAVNATELJA</t>
  </si>
  <si>
    <t>PISARNIŠKI STOL Z ROKONASLONOM</t>
  </si>
  <si>
    <t>STOL KONFERENČNI NA SANKAH</t>
  </si>
  <si>
    <t>STOJALO GARDEROBNO Z NOSILCEM ZA DEŽNIKE</t>
  </si>
  <si>
    <t>PODSTAVEK ZA RAČUNALNIK</t>
  </si>
  <si>
    <t>MIZA PISALNA - mere 180 x 80 x H75</t>
  </si>
  <si>
    <t>MIZA PRIKLJUČNA - mere 98 x 60 x H75</t>
  </si>
  <si>
    <t>PREDALNIK NA KOLESIH - mere 43 x 55 x H57</t>
  </si>
  <si>
    <t>MIZA KONFERENČNA - mere 160 x 80 x H75</t>
  </si>
  <si>
    <t>OMARA SREDNJA S POKRIVNO PLOŠČO - mere 80 x 40 x H120</t>
  </si>
  <si>
    <t>TAJNIŠTVO</t>
  </si>
  <si>
    <t>PISARNIŠKI STOL</t>
  </si>
  <si>
    <t>OMARA VISOKA INSERT S POKRIVNO PLOŠČO - mere 80 x 40 x H191</t>
  </si>
  <si>
    <t>PISARNA STROKOVNEGA DELAVCA</t>
  </si>
  <si>
    <t>STOL KONFERENČNI</t>
  </si>
  <si>
    <t>ZBORNICA</t>
  </si>
  <si>
    <t>MIZA KONFERENČNA  - mere 500 x 120 x H75</t>
  </si>
  <si>
    <t>MIZA PISALNA - mere 160 x 80 x H75</t>
  </si>
  <si>
    <t>OMARA ZA ZBORNICO Z 8 VRATI - mere 80 x 40 x H191</t>
  </si>
  <si>
    <t>PANO STENSKI PLUTA, na iverici debeline 18 mm, obroba ABS 2 mm - mere 120 x H 120</t>
  </si>
  <si>
    <t>TABLA BELA MAGNETNA - mere 120 x H 120</t>
  </si>
  <si>
    <t>VEŽA GARDEROBE</t>
  </si>
  <si>
    <t>GARDEROBA 1</t>
  </si>
  <si>
    <t>STOJALO GARDEROBNO STENSKO - mere 120 x 35 x H180</t>
  </si>
  <si>
    <t>GARDEROBA 2</t>
  </si>
  <si>
    <t>PRITLIČJE</t>
  </si>
  <si>
    <t>IGRALNICA 1 - JASLI</t>
  </si>
  <si>
    <t>PIPA VODOVODNA IZVLEČNA Z VZMETJO</t>
  </si>
  <si>
    <t>KORITO ENOJNO BASIC 10 VGRADNO (alveus) ali podobno</t>
  </si>
  <si>
    <t>KOŠ ZA SMETI PVC</t>
  </si>
  <si>
    <t>MIZA ZA VZGOJITELJICO - mere 130 x 65 x H75</t>
  </si>
  <si>
    <t>STOL ZA VZGOJITELJICO NAKLADALEN - mere 30 x 40 x H46/83</t>
  </si>
  <si>
    <t>PREDALNIK ZA MIZO VZGOJITELJICE - mere 30 x 40 x H10</t>
  </si>
  <si>
    <t>MIZA PRAVOKOTNA - mere 128 x 64 x H46</t>
  </si>
  <si>
    <t>MIZA TRAPEZNA - mere 128 x 64 x H46</t>
  </si>
  <si>
    <t>STOL PALIČNI - mere 31 x 29 x H26/54</t>
  </si>
  <si>
    <t>OMARA ZA LEŽALNIKE - mere 140 x 64 x H190</t>
  </si>
  <si>
    <t>LEŽALNIKI GAM - mere 132 x 59 x H15</t>
  </si>
  <si>
    <t>OMARA NIZKA Z 9 PREKATI - mere 105 x 41 x H100</t>
  </si>
  <si>
    <t>OMARA VISOKA Z VRATI - mere 105 x 41 x H190</t>
  </si>
  <si>
    <t>OMARA NIZKA Z VRATI - mere 105 x 41 x H100</t>
  </si>
  <si>
    <t>OMARICA NADSTAVEK ODPRTA - mere 105 x 41 x H90</t>
  </si>
  <si>
    <t>NADSTAVEK PODSTREŠJE - mere 105 x 41 x H29/59</t>
  </si>
  <si>
    <t>OMARICA 105*41*H70 S 7 PREKATI - mere 105 x 41 x H70</t>
  </si>
  <si>
    <t>PANO ZA RISANJE - mere 105 x H90</t>
  </si>
  <si>
    <t>STENSKO OGLEDALO NA IVERNI PODLAGI Z OKVIRJEM IZ MASIVNEGA LESA - mere 127 x H97</t>
  </si>
  <si>
    <t>VOZIČEK ZA KNJIGE S 6 PREKATI NA KOLESIH - mere 60 x 60 x H26</t>
  </si>
  <si>
    <t>MOST VELIKI - mere 200 x 60 x H13/26/39</t>
  </si>
  <si>
    <t>KOTIČEK PRALNICA Z NADGRADNJO - mere 85 x 41 x H54</t>
  </si>
  <si>
    <t>KOTIČEK KUHINJA S KORITOM - mere 85 x 41 x H54</t>
  </si>
  <si>
    <t>OKRAS STENSKI OBLAKI - mere 80 x H40 / 38 x H18</t>
  </si>
  <si>
    <t>OKRAS STENSKI PTIČEK - mere 30 x H25</t>
  </si>
  <si>
    <t>OKRAS STENSKI SONCE - mere 55 x H55</t>
  </si>
  <si>
    <t>OMARA ŠOLSKA PODPULTNA ZA KORITO - mere 90 x 58 x H82</t>
  </si>
  <si>
    <t>PLOSKEV DELOVNA ULTRAPAS - mere 60 x D2</t>
  </si>
  <si>
    <t>UMIVALNICA</t>
  </si>
  <si>
    <t>KORITO ZA UMIVANJE DOJENČKOV Z OMARO - mere 85 x 66 x H77</t>
  </si>
  <si>
    <t>MIZA PREVIJALNA MALA - mere 75 x 75 x H85</t>
  </si>
  <si>
    <t>IGRALNICA 2</t>
  </si>
  <si>
    <t>STOL LESEN NAKLADALEN ZA VZGOJITELJICO - mere 38 x 40 x H46/83</t>
  </si>
  <si>
    <t>MIZA TRAPEZNA mere 128 x 64 x H59</t>
  </si>
  <si>
    <t>MIZA PRAVOKOTNA - mere 128 x 64 x H59</t>
  </si>
  <si>
    <t>MIZA OKROGLA MALA - mere FI90 x H59</t>
  </si>
  <si>
    <t>STOL PALIČNI - mere 38 x 35 x H35/66</t>
  </si>
  <si>
    <t>OMARICA NADSTAVEK ODPRTA - mere 105 x 41 x H60</t>
  </si>
  <si>
    <t>VOZIČEK ZA KNJIGE - mere 85 x 50 x H62</t>
  </si>
  <si>
    <t>BLAZINA VELIKA - mere 100 x 100</t>
  </si>
  <si>
    <t>BLAZINA MALA - mere 50 x 100</t>
  </si>
  <si>
    <t>OMARICA PODSTAVEK ODPRTA - mere 105 x 41 x H40</t>
  </si>
  <si>
    <t>NADSTAVEK KNJIŽNICA - mere 105 x 41 x H60</t>
  </si>
  <si>
    <t>KOTIČEK KUHINJA Z NAPO IN KORITOM - mere 85 x 41 x H62/118</t>
  </si>
  <si>
    <t>KOTIČEK PRALNICA - mere 85 x 41 x H62</t>
  </si>
  <si>
    <t>OGLEDALO STENSKO NA IVERNI PODLAGI Z OKVIRJEM IZ MASIVNEGA LESA - mere 127 x H97</t>
  </si>
  <si>
    <t>OKRAS STENSKI DREVO VELIKO - mere 100 x H195</t>
  </si>
  <si>
    <t>OKRAS STENSKI MUCA - mere 33 x H40</t>
  </si>
  <si>
    <t>IGRALNICA 3</t>
  </si>
  <si>
    <t>MIZA PRAVOKOTNA - mere 128 x 64 x H53</t>
  </si>
  <si>
    <t>MIZA TRAPEZNA - mere 128 x 64 x H59</t>
  </si>
  <si>
    <t>STOL PALIČNI - mere 34 x 32 x H31/60</t>
  </si>
  <si>
    <t>TROSED SREDNJI - mere 100 x 50 x H30/54</t>
  </si>
  <si>
    <t>ENOSED SREDNJI - mere 40 x 50 x H30/54</t>
  </si>
  <si>
    <t>KLOPCA KOTNA - mere 40 x 40 x H30</t>
  </si>
  <si>
    <t>VEČNAMENSKO IGRALO IGLU - mere FI 140 x H88</t>
  </si>
  <si>
    <t>KOTIČEK PREVIJALNICA Z NADGRADNJO - mere 85 x 41 x H62/118</t>
  </si>
  <si>
    <t>KOTIČEK TRŽNICA - mere 85 x 41 x H62/150</t>
  </si>
  <si>
    <t>OKRAS STENSKI DREVO MALO - 80 x H120</t>
  </si>
  <si>
    <t>OKRAS STENSKI KUŽA - mere 75 x H40</t>
  </si>
  <si>
    <t>HALL - SKUPNI PROSTOR</t>
  </si>
  <si>
    <t>VITRINA ZIDNA ZA RASTAVE, obod iverica oplemenitena z melaminsko folijo, hrbtišče pluta, 2x polica, vrata drsna iz kaljenega stekla, ključavnica - mere 120 x 15 x H90</t>
  </si>
  <si>
    <t>LOČEVALNI KOŠ ZA SMETI, INOX art. 100638, EKI KRANJ ALI ENAKOVREDNO - mere 78 x 25 x H40</t>
  </si>
  <si>
    <t>KLOP S KOVINSKIM PODNOŽJEM - mere 150 x 40 x H40</t>
  </si>
  <si>
    <t>VETROLOV VRTEC</t>
  </si>
  <si>
    <t>PREDPRAŽNIK - mere 140 x 180</t>
  </si>
  <si>
    <t>KABINET STROKOVNEGA DELAVCA</t>
  </si>
  <si>
    <t>KONFERENČNI STOL NA SANEH</t>
  </si>
  <si>
    <t>MIZA PISALNA - mere 120 x 60 x H75</t>
  </si>
  <si>
    <t>OMARA VISOKA Z VRATI S POKRIVNO PLOŠČO - mere 80 x 40 x H191</t>
  </si>
  <si>
    <t>GARDEROBA</t>
  </si>
  <si>
    <t>KOŠ ZA SMETI PVC S POKROVOM</t>
  </si>
  <si>
    <t>OMARA NIZKA GARDEROBNA DVODELNA - mere 60 x 50 x H130</t>
  </si>
  <si>
    <t>KLOPCA - mere 88 x 33 x H31</t>
  </si>
  <si>
    <t>PREVIJALNA MIZA MALA - mere 75 x 75 x H85</t>
  </si>
  <si>
    <t>ČISTILA</t>
  </si>
  <si>
    <t>VOZIČEK ZA ČISTILA</t>
  </si>
  <si>
    <t>OMARA ZA ČISTILA - mere 70 x 50 x H200</t>
  </si>
  <si>
    <t>SANITARIJE ODRASLI</t>
  </si>
  <si>
    <t>SANITARIJE DEČKI</t>
  </si>
  <si>
    <t>SANITARIJE DEKLICE</t>
  </si>
  <si>
    <t>KABINET</t>
  </si>
  <si>
    <t>VOZIČEK ZA RAČUNALNIK KOVINSKI</t>
  </si>
  <si>
    <t>MIZA PISALNA VISTA - mere 160 x 80 x H75</t>
  </si>
  <si>
    <t>OMARA VISOKA Z VRATI - mere 80 x 40 x H189</t>
  </si>
  <si>
    <t>OMARA VISOKA Z VRATI - mere 40 x 40 x H189</t>
  </si>
  <si>
    <t>VEČNAMENSKI PROSTOR</t>
  </si>
  <si>
    <t>TROSED QUBO</t>
  </si>
  <si>
    <t>PRAKTIKABLI - mere 200 x 40 x H51</t>
  </si>
  <si>
    <t>PANO STENSKI PLUTA, na iverici debeline 18 mm, obroba ABS 2 mm - mere 118 x H90</t>
  </si>
  <si>
    <t>MIZA OKROGLA - mere FI90 x H75</t>
  </si>
  <si>
    <t>MIZA OKROGLA VELIKA - mere FI 128 x H53</t>
  </si>
  <si>
    <t>DVOSED SREDNJI - mere 100 x 50 x H30/54</t>
  </si>
  <si>
    <t>TABURE SREDNJI - mere FI40 x H30</t>
  </si>
  <si>
    <t>PANO ZA KNJIGE STENSKI - mere 100 x H84</t>
  </si>
  <si>
    <t>KLUBSKA MIZICA - mere FI60 x H60</t>
  </si>
  <si>
    <t>GARDEROBA 2. TRIADE</t>
  </si>
  <si>
    <t>OMARA GARDEROBNA ŠTIRIPREKATNA - mere 60 x 50 x H190</t>
  </si>
  <si>
    <t>GARDEROBA 3. TRIADE</t>
  </si>
  <si>
    <t>GLAVNI VETROLOV ŠOLE</t>
  </si>
  <si>
    <t>PREDPRAŽNIK - mere 190 x 250</t>
  </si>
  <si>
    <t>GARDEROBA 1. TRIADE</t>
  </si>
  <si>
    <t>KLJUKICA KOVINSKA LAKIRANA, ZA OBEŠANJE PLAKATOV</t>
  </si>
  <si>
    <t>LETEV ZA OBEŠANJE SLIK iz mehkega masivnega lesa z zarezo za obešanje kljukic za plakate - mere 200 x 2 x 4</t>
  </si>
  <si>
    <t>MATIČNA UČILNICA</t>
  </si>
  <si>
    <t>STOL ZA UČITELJA, STELLA</t>
  </si>
  <si>
    <t>PREDALNIK IN HRBTIŠČE ZA KATEDER</t>
  </si>
  <si>
    <t>STOL ŠOLSKI - mere H46</t>
  </si>
  <si>
    <t>MIZA ŠOLSKA ENOSED 4 NOGE - mere 65 x 65 x H76</t>
  </si>
  <si>
    <t>MIZA ŠOLSKA DVOSED 4 NOGE - mere 130 x 65 x H76</t>
  </si>
  <si>
    <t>MIZA ZA UČITELJA - KATEDER - mere 140 x 70 x H76</t>
  </si>
  <si>
    <t>MIZA PRIKLJUČNA ZA KATEDER - mere 80 x 60 x H75</t>
  </si>
  <si>
    <t>OMARA ŠOLSKA GLOBOKA S KLJUČAVNICO - mere 90 x 58 x H200</t>
  </si>
  <si>
    <t>OMARA ŠOLSKA GLOBOKA POLOVIČNA S KLJUČAVNICO - mere 45 x 58 x H200</t>
  </si>
  <si>
    <t>OMARA ŠOLSKA 4 VRATA GLOBOKA S KLJUČAVNICO - mere 90 x 58 x H200</t>
  </si>
  <si>
    <t>OMARA ŠOLSKA VITRINA GLOBOKA S KLJUČAVNICO - mere 90 x 58 x H200</t>
  </si>
  <si>
    <t>OMARA NIZKA S KORITOM POMIVALNIM - mere 100 x 58 x H85</t>
  </si>
  <si>
    <t xml:space="preserve">MAGNETNA TABLA, BELA V ALU OKVIRJU - mere 200 x 120 </t>
  </si>
  <si>
    <t>PANO STENSKI PLUTA, na iverici debeline 18 mm, obroba ABS 2 mm - mere 100 x 90</t>
  </si>
  <si>
    <t>KABINET TEHNIČNI + LIKOVNI</t>
  </si>
  <si>
    <t>POKRIVNA PLOŠČA - mere 240 x 40</t>
  </si>
  <si>
    <t>MATIČNA UČILNICA 1. TRIADA 2</t>
  </si>
  <si>
    <t>PREDALNIK ZA KATEDER</t>
  </si>
  <si>
    <t>MIZA KVADRATNA - mere 64 x 64 x H64</t>
  </si>
  <si>
    <t>MIZA PRAVOKOTNA - mere 128 x 64 x H64</t>
  </si>
  <si>
    <t>MIZA PRAVOKOTNA KATEDER - mere 128 x 64 x H76</t>
  </si>
  <si>
    <t>STOL ANATOMSKI - mere 34,5 x 34 x H38/71</t>
  </si>
  <si>
    <t>STOL ZA UČITELJA - mere 38 x 40 x H46/83</t>
  </si>
  <si>
    <t>OMARA NIZKA Z 15 PREKATI - mere 105 x 41 x H100</t>
  </si>
  <si>
    <t>OMARA NIZKA ODPRTA - mere 105 x 41 x H100</t>
  </si>
  <si>
    <t>PREHOD</t>
  </si>
  <si>
    <t>MATIČNA UČILNICA 1. TRIADA 1</t>
  </si>
  <si>
    <t>KABINET 1. TRIADE</t>
  </si>
  <si>
    <t>UČILNICA TEHNIKA + LIKOVNI</t>
  </si>
  <si>
    <t>STOL VRTLJIVI Z NASLONOM</t>
  </si>
  <si>
    <t>MIZA DELAVNIŠKA - mere 150 x 75 x H75</t>
  </si>
  <si>
    <t>OMARA NIZKA Z GLOBOKIM KORITOM - mere 180 x 85 x H85</t>
  </si>
  <si>
    <t>STROJNI DEL</t>
  </si>
  <si>
    <t>OMARA ZA SHRANJEVANJE ORODJA - mere 90 x 58 x H200</t>
  </si>
  <si>
    <t>SANITARIJE INVALIDI</t>
  </si>
  <si>
    <t>1. NADSTROPJE</t>
  </si>
  <si>
    <t>MATIČNA UČILNICA - MATEMATIKA + FIZIKA</t>
  </si>
  <si>
    <t>MAGNETNA TABLA, BELA V ALU OKVIRJU - mere 240 x 120</t>
  </si>
  <si>
    <t>KABINET MATEMATIKA + FIZIKA</t>
  </si>
  <si>
    <t>STOJALO GARDEROBNO</t>
  </si>
  <si>
    <t>KABINET KNJIŽNICE</t>
  </si>
  <si>
    <t>POKRIVNA PLOŠČA - mere 80 x 40</t>
  </si>
  <si>
    <t>POKRIVNA PLOŠČA - mere 160 x 40</t>
  </si>
  <si>
    <t>UČILNICA MULTIMEDIJE</t>
  </si>
  <si>
    <t>STOL NA KOLESIH</t>
  </si>
  <si>
    <t>MIZA RAČUNALNIŠKA DVOSED - mere 160 x 68 x H75</t>
  </si>
  <si>
    <t>KATEDER S PRIKLJUČNO MIZICO - mere 160 x 68 x H75 + 80 x 60</t>
  </si>
  <si>
    <t>PODSTAVEK ZA RAČUNALNIK - mere 29 x 45 x H21</t>
  </si>
  <si>
    <t>KABINET MULTIMEDIJE</t>
  </si>
  <si>
    <t>MIZA PRIKLJUČNA - mere 78 x 60 x H75</t>
  </si>
  <si>
    <t>MATIČNA UČILNICA 2</t>
  </si>
  <si>
    <t>SKUPNI PREDPROSTOR</t>
  </si>
  <si>
    <t>KNJIŽNICA</t>
  </si>
  <si>
    <t>STOL ZA ČITALNICO ANA</t>
  </si>
  <si>
    <t>MEHKA VREČA ZA SEDENJE</t>
  </si>
  <si>
    <t>MIZA ČITALNIŠKA SMART  - mere 140 x 80 x H75</t>
  </si>
  <si>
    <t>STENA OBEŠALNA LESENA - iz iverice oplemenitene z melaminsko folijo, 3 obešala kovinska po izboru projektanta - mere 80 x H200</t>
  </si>
  <si>
    <t>MIZA ZA STOJEČE DELO IN POLICO ZA RAČUNALNIK, LESENA - 80 x 55 x H110</t>
  </si>
  <si>
    <t>TROSED CUBO - mere 210 x 70 x H68</t>
  </si>
  <si>
    <t>TABURE OKROGEL  - FI 38 x H45</t>
  </si>
  <si>
    <t>MIZA KLUBSKA  - FI 60 x H52</t>
  </si>
  <si>
    <t>OMARA ZA REVIJE 15 PREKATOV - mere 100 x 42 x H190</t>
  </si>
  <si>
    <t>OMARA VITRINA ZA NOVOSTI - mere 100 x 42 x H190</t>
  </si>
  <si>
    <t>OMARA VISOKA INSERT - mere 80 x 40 x H189</t>
  </si>
  <si>
    <t>POKRIVNA PLOŠČA ZA OMARO - mere 160 x 40</t>
  </si>
  <si>
    <t>PULT VOGALNI  - mere 360 x 340 x H75/110</t>
  </si>
  <si>
    <t>OMARA SREDNJA - mere 80 x 40 x H118</t>
  </si>
  <si>
    <t>KNJIŽNI REGALI - SISTEM MODULAR - OCENA</t>
  </si>
  <si>
    <t>ZASTAVICE ZA OZNAČEVANJE</t>
  </si>
  <si>
    <t>OZNAČBE ZA POLICE - LETVE</t>
  </si>
  <si>
    <t xml:space="preserve">DRŽALO ZA KNJIGE L </t>
  </si>
  <si>
    <t>COKEL ZA ENOJNE REGALE</t>
  </si>
  <si>
    <t>COKEL ZA DVOJNE REGALE</t>
  </si>
  <si>
    <t>KONSTRUKCIJA ZA ZAČETNI REGAL DVOJNI - mere 90 x (30 + 30) x H205</t>
  </si>
  <si>
    <t>KONSTRUKCIJA ZA NADALJEVALNI REGAL DVOJNI - mere 90 x (30 + 30) x H205</t>
  </si>
  <si>
    <t>KONSTRUKCIJA ZA ZAČETNI REGAL ENOJNI - mere 90 x 30 x H205</t>
  </si>
  <si>
    <t>KONSTRUKCIJA ZA NADALJEVALNI REGAL ENOJNI - mere 90 x 30 x H205</t>
  </si>
  <si>
    <t>POLICE - mere 90 x 30</t>
  </si>
  <si>
    <t>LESENA OBLOGA ENOJNA - mere 30 x 205</t>
  </si>
  <si>
    <t>LESENA OBLOGA DVOJNA - mere 60 x 205</t>
  </si>
  <si>
    <t>POKROV LESEN ENOJNI - mere 33 x dolžinski m</t>
  </si>
  <si>
    <t>POKROV LESEN DVOJNI - mere 63 x dolžinski m</t>
  </si>
  <si>
    <t>STEKLENA VRATA ZA ZAČETNI REGAL ENOJNI - mere 90 x H205</t>
  </si>
  <si>
    <t>STEKLENA VRATA ZA NADALJEVALNI REGAL ENOJNI - mere 90 x H205</t>
  </si>
  <si>
    <t>KOVINSKI BOX ZA PERIODIKO - mere 32 x 20 / 28 x 32</t>
  </si>
  <si>
    <t>SANITARIJE DELKICE</t>
  </si>
  <si>
    <t>KABINET DRUŽBA</t>
  </si>
  <si>
    <t>MATIČNA UČILNICA 3</t>
  </si>
  <si>
    <t>KABINET ANGLEŠČINA</t>
  </si>
  <si>
    <t>MATIČNA UČILNICA - ANGLEŠČINA</t>
  </si>
  <si>
    <t xml:space="preserve">KLJUKICA KOVINSKA LAKIRANA, ZA OBEŠANJE PLAKATOV </t>
  </si>
  <si>
    <t>UČILNICA NARAVOSLOVJE - GOSPODINJSTVO</t>
  </si>
  <si>
    <t>PULT ZA POSKUSE S KERRCOK PLOŠČO - mere 180 x 62 x H90</t>
  </si>
  <si>
    <t>GOSPODINJSKI DEL</t>
  </si>
  <si>
    <t>HLADILNIK PODPULTNI VGRADNI</t>
  </si>
  <si>
    <t>KORITO ENOJNO Z ODCEJALNIKOM</t>
  </si>
  <si>
    <t>ARMATURA ENOROČNA</t>
  </si>
  <si>
    <t>PLOŠČA KUHALNA INDUKCIJSKA</t>
  </si>
  <si>
    <t xml:space="preserve">PEČICA VGRADNA </t>
  </si>
  <si>
    <t>PULT DELAVNI S PODPULTNIMI IN VISEČIMI OMARICAMI - LESENI DEL - mere 240 x 60 x H85 + 250 x 32 x H70</t>
  </si>
  <si>
    <t>PULT MED KUHINJSKIMI SESTAVI - mere 120 x 60 x H85</t>
  </si>
  <si>
    <t>PULT - OTOK - mere 200 x 80 x H85</t>
  </si>
  <si>
    <t>KABINET NARAVOSLOVJE + GOSPODINJSTVO</t>
  </si>
  <si>
    <t>OMARA Z VRATI, GARDEROBNA - mere 55 x 100 x H189</t>
  </si>
  <si>
    <t>POKRIVNA PLOŠČA - mere 165 x 100</t>
  </si>
  <si>
    <t>MATIČNA UČILNICA - SLOVENŠČINA</t>
  </si>
  <si>
    <t xml:space="preserve">SKUPAJ VREDNOST BREZ DDV </t>
  </si>
  <si>
    <t>SKUPAJ VREDNOST PONUDBE Z DDV za 1. sklop: pohištvena oprema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</si>
</sst>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\ _€_-;\-* #,##0.00\ _€_-;_-* &quot;-&quot;??\ _€_-;_-@_-"/>
    <numFmt numFmtId="164" formatCode="_-* #,##0.00\ _S_I_T_-;\-* #,##0.00\ _S_I_T_-;_-* &quot;-&quot;??\ _S_I_T_-;_-@_-"/>
    <numFmt numFmtId="165" formatCode="_(* #,##0.00_);_(* \(#,##0.00\);_(* &quot;-&quot;??_);_(@_)"/>
    <numFmt numFmtId="166" formatCode="_-* #,##0\ _S_I_T_-;\-* #,##0\ _S_I_T_-;_-* &quot;-&quot;??\ _S_I_T_-;_-@_-"/>
    <numFmt numFmtId="167" formatCode="_-* #,##0.00\ _E_U_R_-;\-* #,##0.00\ _E_U_R_-;_-* &quot;-&quot;??\ _E_U_R_-;_-@_-"/>
    <numFmt numFmtId="168" formatCode="#,##0.0"/>
    <numFmt numFmtId="169" formatCode="_-* #,##0.00\ &quot;SIT&quot;_-;\-* #,##0.00\ &quot;SIT&quot;_-;_-* &quot;-&quot;??\ &quot;SIT&quot;_-;_-@_-"/>
    <numFmt numFmtId="170" formatCode="_([$€]* #,##0.00_);_([$€]* \(#,##0.00\);_([$€]* &quot;-&quot;??_);_(@_)"/>
    <numFmt numFmtId="171" formatCode="#,##0.00\ [$SIT-424]"/>
    <numFmt numFmtId="172" formatCode="#,##0.00_ ;\-#,##0.00\ "/>
  </numFmts>
  <fonts count="41">
    <font>
      <sz val="9"/>
      <name val="Tahoma"/>
      <charset val="238"/>
    </font>
    <font>
      <b/>
      <sz val="12"/>
      <color indexed="8"/>
      <name val="SSPalatino"/>
      <charset val="238"/>
    </font>
    <font>
      <sz val="10"/>
      <name val="Arial CE"/>
      <charset val="238"/>
    </font>
    <font>
      <sz val="8"/>
      <color indexed="8"/>
      <name val="Tahoma"/>
      <family val="2"/>
    </font>
    <font>
      <b/>
      <sz val="8"/>
      <color indexed="8"/>
      <name val="Tahoma"/>
      <family val="2"/>
    </font>
    <font>
      <b/>
      <sz val="8"/>
      <color indexed="8"/>
      <name val="Tahoma"/>
      <family val="2"/>
      <charset val="238"/>
    </font>
    <font>
      <sz val="7"/>
      <name val="Tahoma"/>
      <family val="2"/>
    </font>
    <font>
      <sz val="7"/>
      <color indexed="8"/>
      <name val="Tahoma"/>
      <family val="2"/>
    </font>
    <font>
      <b/>
      <sz val="7"/>
      <color indexed="8"/>
      <name val="Tahoma"/>
      <family val="2"/>
    </font>
    <font>
      <b/>
      <sz val="7"/>
      <color indexed="8"/>
      <name val="Tahoma"/>
      <family val="2"/>
      <charset val="238"/>
    </font>
    <font>
      <sz val="7"/>
      <color indexed="8"/>
      <name val="Tahoma"/>
      <family val="2"/>
      <charset val="238"/>
    </font>
    <font>
      <sz val="7"/>
      <name val="Tahoma"/>
      <family val="2"/>
      <charset val="238"/>
    </font>
    <font>
      <b/>
      <sz val="7"/>
      <name val="Tahoma"/>
      <family val="2"/>
      <charset val="238"/>
    </font>
    <font>
      <sz val="11"/>
      <name val="Times New Roman CE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</font>
    <font>
      <sz val="12"/>
      <name val="Courier"/>
      <family val="3"/>
    </font>
    <font>
      <sz val="11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Times New Roman"/>
      <family val="1"/>
      <charset val="238"/>
    </font>
    <font>
      <sz val="10"/>
      <name val="Times New Roman CE"/>
      <charset val="238"/>
    </font>
    <font>
      <b/>
      <sz val="7"/>
      <color rgb="FFFF0000"/>
      <name val="Tahoma"/>
      <family val="2"/>
      <charset val="238"/>
    </font>
    <font>
      <sz val="10"/>
      <name val="Arial CE"/>
      <family val="2"/>
      <charset val="238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1"/>
      <color indexed="8"/>
      <name val="Calibri"/>
      <family val="2"/>
      <charset val="238"/>
    </font>
    <font>
      <b/>
      <sz val="11"/>
      <color indexed="10"/>
      <name val="Calibri"/>
      <family val="2"/>
      <charset val="238"/>
    </font>
    <font>
      <b/>
      <sz val="15"/>
      <color indexed="62"/>
      <name val="Calibri"/>
      <family val="2"/>
      <charset val="238"/>
    </font>
    <font>
      <b/>
      <sz val="13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sz val="11"/>
      <color indexed="19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9"/>
      <name val="Tahoma"/>
      <family val="2"/>
      <charset val="238"/>
    </font>
    <font>
      <sz val="9"/>
      <color indexed="8"/>
      <name val="Arial"/>
      <family val="2"/>
      <charset val="238"/>
    </font>
  </fonts>
  <fills count="21">
    <fill>
      <patternFill patternType="none"/>
    </fill>
    <fill>
      <patternFill patternType="gray125"/>
    </fill>
    <fill>
      <patternFill patternType="solid">
        <fgColor rgb="FF8EC26A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56"/>
      </top>
      <bottom style="double">
        <color indexed="56"/>
      </bottom>
      <diagonal/>
    </border>
  </borders>
  <cellStyleXfs count="132">
    <xf numFmtId="0" fontId="0" fillId="0" borderId="0"/>
    <xf numFmtId="0" fontId="1" fillId="0" borderId="0"/>
    <xf numFmtId="0" fontId="15" fillId="0" borderId="0"/>
    <xf numFmtId="0" fontId="13" fillId="0" borderId="0"/>
    <xf numFmtId="0" fontId="2" fillId="0" borderId="0"/>
    <xf numFmtId="0" fontId="16" fillId="0" borderId="0"/>
    <xf numFmtId="0" fontId="2" fillId="0" borderId="0"/>
    <xf numFmtId="0" fontId="18" fillId="0" borderId="0"/>
    <xf numFmtId="0" fontId="16" fillId="0" borderId="0"/>
    <xf numFmtId="0" fontId="17" fillId="0" borderId="0"/>
    <xf numFmtId="0" fontId="19" fillId="0" borderId="0"/>
    <xf numFmtId="0" fontId="2" fillId="0" borderId="0"/>
    <xf numFmtId="0" fontId="19" fillId="0" borderId="0"/>
    <xf numFmtId="0" fontId="15" fillId="0" borderId="0"/>
    <xf numFmtId="0" fontId="13" fillId="0" borderId="0"/>
    <xf numFmtId="0" fontId="15" fillId="0" borderId="0"/>
    <xf numFmtId="0" fontId="15" fillId="0" borderId="0" applyFill="0" applyBorder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16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" fillId="0" borderId="0"/>
    <xf numFmtId="49" fontId="2" fillId="0" borderId="0"/>
    <xf numFmtId="0" fontId="21" fillId="0" borderId="0"/>
    <xf numFmtId="0" fontId="2" fillId="0" borderId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14" fillId="7" borderId="0" applyNumberFormat="0" applyBorder="0" applyAlignment="0" applyProtection="0"/>
    <xf numFmtId="0" fontId="14" fillId="4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7" borderId="0" applyNumberFormat="0" applyBorder="0" applyAlignment="0" applyProtection="0"/>
    <xf numFmtId="0" fontId="14" fillId="5" borderId="0" applyNumberFormat="0" applyBorder="0" applyAlignment="0" applyProtection="0"/>
    <xf numFmtId="0" fontId="24" fillId="7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9" borderId="0" applyNumberFormat="0" applyBorder="0" applyAlignment="0" applyProtection="0"/>
    <xf numFmtId="0" fontId="24" fillId="7" borderId="0" applyNumberFormat="0" applyBorder="0" applyAlignment="0" applyProtection="0"/>
    <xf numFmtId="0" fontId="24" fillId="4" borderId="0" applyNumberFormat="0" applyBorder="0" applyAlignment="0" applyProtection="0"/>
    <xf numFmtId="0" fontId="24" fillId="12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30" fillId="16" borderId="0" applyNumberFormat="0" applyBorder="0" applyAlignment="0" applyProtection="0"/>
    <xf numFmtId="0" fontId="33" fillId="17" borderId="24" applyNumberFormat="0" applyAlignment="0" applyProtection="0"/>
    <xf numFmtId="0" fontId="29" fillId="18" borderId="25" applyNumberFormat="0" applyAlignment="0" applyProtection="0"/>
    <xf numFmtId="43" fontId="15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5" fillId="7" borderId="0" applyNumberFormat="0" applyBorder="0" applyAlignment="0" applyProtection="0"/>
    <xf numFmtId="0" fontId="34" fillId="0" borderId="26" applyNumberFormat="0" applyFill="0" applyAlignment="0" applyProtection="0"/>
    <xf numFmtId="0" fontId="35" fillId="0" borderId="27" applyNumberFormat="0" applyFill="0" applyAlignment="0" applyProtection="0"/>
    <xf numFmtId="0" fontId="36" fillId="0" borderId="28" applyNumberFormat="0" applyFill="0" applyAlignment="0" applyProtection="0"/>
    <xf numFmtId="0" fontId="36" fillId="0" borderId="0" applyNumberFormat="0" applyFill="0" applyBorder="0" applyAlignment="0" applyProtection="0"/>
    <xf numFmtId="0" fontId="31" fillId="8" borderId="24" applyNumberFormat="0" applyAlignment="0" applyProtection="0"/>
    <xf numFmtId="0" fontId="27" fillId="0" borderId="30" applyNumberFormat="0" applyFill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37" fillId="8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6" fillId="0" borderId="0"/>
    <xf numFmtId="0" fontId="2" fillId="5" borderId="31" applyNumberFormat="0" applyFont="0" applyAlignment="0" applyProtection="0"/>
    <xf numFmtId="0" fontId="26" fillId="17" borderId="29" applyNumberFormat="0" applyAlignment="0" applyProtection="0"/>
    <xf numFmtId="0" fontId="23" fillId="0" borderId="0"/>
    <xf numFmtId="0" fontId="38" fillId="0" borderId="0" applyNumberFormat="0" applyFill="0" applyBorder="0" applyAlignment="0" applyProtection="0"/>
    <xf numFmtId="0" fontId="32" fillId="0" borderId="32" applyNumberFormat="0" applyFill="0" applyAlignment="0" applyProtection="0"/>
    <xf numFmtId="169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7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1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4" fontId="15" fillId="0" borderId="0" applyFont="0" applyFill="0" applyBorder="0" applyAlignment="0" applyProtection="0"/>
    <xf numFmtId="0" fontId="27" fillId="0" borderId="0" applyNumberFormat="0" applyFill="0" applyBorder="0" applyAlignment="0" applyProtection="0"/>
    <xf numFmtId="43" fontId="39" fillId="0" borderId="0" applyFont="0" applyFill="0" applyBorder="0" applyAlignment="0" applyProtection="0"/>
  </cellStyleXfs>
  <cellXfs count="91">
    <xf numFmtId="0" fontId="0" fillId="0" borderId="0" xfId="0"/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2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8" fillId="0" borderId="0" xfId="0" applyFont="1" applyFill="1" applyAlignment="1">
      <alignment vertical="center" wrapText="1"/>
    </xf>
    <xf numFmtId="0" fontId="7" fillId="0" borderId="0" xfId="0" applyFont="1" applyFill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vertical="center" wrapText="1"/>
    </xf>
    <xf numFmtId="0" fontId="9" fillId="0" borderId="0" xfId="0" quotePrefix="1" applyFont="1" applyFill="1" applyAlignment="1">
      <alignment horizontal="left" vertical="center" wrapText="1"/>
    </xf>
    <xf numFmtId="4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1" fontId="8" fillId="0" borderId="9" xfId="0" applyNumberFormat="1" applyFont="1" applyFill="1" applyBorder="1" applyAlignment="1">
      <alignment horizontal="center" vertical="center" wrapText="1"/>
    </xf>
    <xf numFmtId="1" fontId="8" fillId="0" borderId="10" xfId="0" applyNumberFormat="1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4" fontId="7" fillId="0" borderId="13" xfId="0" applyNumberFormat="1" applyFont="1" applyFill="1" applyBorder="1" applyAlignment="1">
      <alignment vertical="center" wrapText="1"/>
    </xf>
    <xf numFmtId="4" fontId="7" fillId="0" borderId="14" xfId="0" applyNumberFormat="1" applyFont="1" applyFill="1" applyBorder="1" applyAlignment="1">
      <alignment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11" fillId="0" borderId="0" xfId="0" applyFont="1"/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7" xfId="0" applyFont="1" applyFill="1" applyBorder="1" applyAlignment="1">
      <alignment horizontal="center" vertical="center" wrapText="1"/>
    </xf>
    <xf numFmtId="1" fontId="9" fillId="0" borderId="8" xfId="0" applyNumberFormat="1" applyFont="1" applyFill="1" applyBorder="1" applyAlignment="1">
      <alignment horizontal="center" vertical="center" wrapText="1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1" fontId="8" fillId="0" borderId="18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7" fillId="0" borderId="19" xfId="0" applyNumberFormat="1" applyFont="1" applyFill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Fill="1" applyBorder="1" applyAlignment="1">
      <alignment vertical="center" wrapText="1"/>
    </xf>
    <xf numFmtId="0" fontId="22" fillId="0" borderId="0" xfId="0" applyFont="1" applyFill="1" applyBorder="1" applyAlignment="1">
      <alignment vertical="center" wrapText="1"/>
    </xf>
    <xf numFmtId="4" fontId="11" fillId="0" borderId="15" xfId="5" applyNumberFormat="1" applyFont="1" applyFill="1" applyBorder="1" applyAlignment="1">
      <alignment horizontal="center" vertical="center"/>
    </xf>
    <xf numFmtId="168" fontId="11" fillId="0" borderId="19" xfId="0" applyNumberFormat="1" applyFont="1" applyFill="1" applyBorder="1" applyAlignment="1">
      <alignment horizontal="center" vertical="center"/>
    </xf>
    <xf numFmtId="168" fontId="11" fillId="0" borderId="17" xfId="0" applyNumberFormat="1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right" vertical="center" wrapText="1"/>
    </xf>
    <xf numFmtId="0" fontId="11" fillId="0" borderId="15" xfId="17" applyNumberFormat="1" applyFont="1" applyFill="1" applyBorder="1" applyAlignment="1">
      <alignment horizontal="left" vertical="center" wrapText="1"/>
    </xf>
    <xf numFmtId="0" fontId="10" fillId="0" borderId="0" xfId="0" applyFont="1" applyFill="1" applyBorder="1" applyAlignment="1">
      <alignment horizontal="right" vertical="center" wrapText="1"/>
    </xf>
    <xf numFmtId="0" fontId="12" fillId="0" borderId="0" xfId="0" applyFont="1" applyAlignment="1">
      <alignment vertical="center" wrapText="1"/>
    </xf>
    <xf numFmtId="0" fontId="12" fillId="19" borderId="15" xfId="24" applyNumberFormat="1" applyFont="1" applyFill="1" applyBorder="1" applyAlignment="1">
      <alignment horizontal="left" vertical="center" wrapText="1"/>
    </xf>
    <xf numFmtId="0" fontId="12" fillId="20" borderId="15" xfId="24" applyNumberFormat="1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vertical="center" wrapText="1"/>
    </xf>
    <xf numFmtId="0" fontId="10" fillId="0" borderId="15" xfId="0" applyFont="1" applyBorder="1" applyAlignment="1">
      <alignment vertical="center" wrapText="1"/>
    </xf>
    <xf numFmtId="0" fontId="12" fillId="20" borderId="15" xfId="17" applyNumberFormat="1" applyFont="1" applyFill="1" applyBorder="1" applyAlignment="1">
      <alignment horizontal="left" vertical="center" wrapText="1"/>
    </xf>
    <xf numFmtId="0" fontId="9" fillId="20" borderId="15" xfId="0" applyFont="1" applyFill="1" applyBorder="1" applyAlignment="1">
      <alignment vertical="center" wrapText="1"/>
    </xf>
    <xf numFmtId="0" fontId="9" fillId="19" borderId="15" xfId="0" applyFont="1" applyFill="1" applyBorder="1" applyAlignment="1">
      <alignment vertical="center" wrapText="1"/>
    </xf>
    <xf numFmtId="172" fontId="10" fillId="0" borderId="15" xfId="131" applyNumberFormat="1" applyFont="1" applyFill="1" applyBorder="1" applyAlignment="1">
      <alignment horizontal="center" vertical="center"/>
    </xf>
    <xf numFmtId="172" fontId="10" fillId="0" borderId="15" xfId="131" applyNumberFormat="1" applyFont="1" applyBorder="1" applyAlignment="1">
      <alignment horizontal="center" vertical="center"/>
    </xf>
    <xf numFmtId="172" fontId="10" fillId="0" borderId="15" xfId="131" applyNumberFormat="1" applyFont="1" applyBorder="1" applyAlignment="1">
      <alignment horizontal="center" vertical="center" wrapText="1"/>
    </xf>
    <xf numFmtId="0" fontId="40" fillId="0" borderId="0" xfId="0" applyFont="1" applyBorder="1" applyAlignment="1">
      <alignment horizontal="center"/>
    </xf>
    <xf numFmtId="0" fontId="40" fillId="0" borderId="0" xfId="0" applyFont="1" applyFill="1" applyBorder="1" applyAlignment="1">
      <alignment horizontal="center"/>
    </xf>
    <xf numFmtId="0" fontId="40" fillId="0" borderId="0" xfId="0" applyFont="1" applyBorder="1" applyAlignment="1">
      <alignment horizontal="center" wrapText="1"/>
    </xf>
    <xf numFmtId="0" fontId="11" fillId="0" borderId="15" xfId="0" applyNumberFormat="1" applyFont="1" applyFill="1" applyBorder="1" applyAlignment="1" applyProtection="1">
      <alignment vertical="center" wrapText="1"/>
    </xf>
    <xf numFmtId="0" fontId="7" fillId="0" borderId="0" xfId="0" applyFont="1" applyFill="1" applyBorder="1" applyAlignment="1">
      <alignment vertical="center" wrapText="1"/>
    </xf>
    <xf numFmtId="0" fontId="40" fillId="0" borderId="0" xfId="0" applyFont="1" applyFill="1" applyBorder="1" applyAlignment="1">
      <alignment horizontal="center" wrapText="1"/>
    </xf>
    <xf numFmtId="172" fontId="11" fillId="0" borderId="15" xfId="131" applyNumberFormat="1" applyFont="1" applyBorder="1" applyAlignment="1" applyProtection="1">
      <alignment horizontal="center" vertical="center"/>
      <protection locked="0"/>
    </xf>
    <xf numFmtId="4" fontId="10" fillId="0" borderId="1" xfId="0" applyNumberFormat="1" applyFont="1" applyFill="1" applyBorder="1" applyAlignment="1">
      <alignment vertical="center" wrapText="1"/>
    </xf>
    <xf numFmtId="4" fontId="10" fillId="0" borderId="14" xfId="0" applyNumberFormat="1" applyFont="1" applyFill="1" applyBorder="1" applyAlignment="1">
      <alignment vertical="center" wrapText="1"/>
    </xf>
    <xf numFmtId="4" fontId="9" fillId="0" borderId="22" xfId="0" applyNumberFormat="1" applyFont="1" applyFill="1" applyBorder="1" applyAlignment="1">
      <alignment vertical="center" wrapText="1"/>
    </xf>
    <xf numFmtId="4" fontId="9" fillId="0" borderId="11" xfId="0" applyNumberFormat="1" applyFont="1" applyFill="1" applyBorder="1" applyAlignment="1">
      <alignment vertical="center" wrapText="1"/>
    </xf>
    <xf numFmtId="0" fontId="22" fillId="0" borderId="0" xfId="0" applyFont="1" applyAlignment="1">
      <alignment vertical="center" wrapText="1"/>
    </xf>
    <xf numFmtId="4" fontId="9" fillId="0" borderId="23" xfId="0" applyNumberFormat="1" applyFont="1" applyFill="1" applyBorder="1" applyAlignment="1">
      <alignment vertical="center" wrapText="1"/>
    </xf>
    <xf numFmtId="4" fontId="9" fillId="0" borderId="6" xfId="0" applyNumberFormat="1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11" fillId="0" borderId="0" xfId="0" applyFont="1" applyAlignment="1">
      <alignment horizontal="left" vertical="center"/>
    </xf>
    <xf numFmtId="0" fontId="11" fillId="0" borderId="1" xfId="0" applyFont="1" applyBorder="1" applyAlignment="1">
      <alignment horizontal="center" vertical="center"/>
    </xf>
    <xf numFmtId="0" fontId="10" fillId="0" borderId="20" xfId="0" applyFont="1" applyFill="1" applyBorder="1" applyAlignment="1">
      <alignment horizontal="right" vertical="center" wrapText="1"/>
    </xf>
    <xf numFmtId="0" fontId="10" fillId="0" borderId="1" xfId="0" applyFont="1" applyFill="1" applyBorder="1" applyAlignment="1">
      <alignment horizontal="right" vertical="center" wrapText="1"/>
    </xf>
    <xf numFmtId="0" fontId="10" fillId="0" borderId="14" xfId="0" applyFont="1" applyFill="1" applyBorder="1" applyAlignment="1">
      <alignment horizontal="right" vertical="center" wrapText="1"/>
    </xf>
    <xf numFmtId="0" fontId="9" fillId="0" borderId="4" xfId="0" applyFont="1" applyFill="1" applyBorder="1" applyAlignment="1">
      <alignment horizontal="right" vertical="center" wrapText="1"/>
    </xf>
    <xf numFmtId="0" fontId="9" fillId="0" borderId="23" xfId="0" applyFont="1" applyFill="1" applyBorder="1" applyAlignment="1">
      <alignment horizontal="right" vertical="center" wrapText="1"/>
    </xf>
    <xf numFmtId="0" fontId="9" fillId="0" borderId="6" xfId="0" applyFont="1" applyFill="1" applyBorder="1" applyAlignment="1">
      <alignment horizontal="right" vertical="center" wrapText="1"/>
    </xf>
    <xf numFmtId="0" fontId="9" fillId="0" borderId="21" xfId="0" applyFont="1" applyFill="1" applyBorder="1" applyAlignment="1">
      <alignment horizontal="right" vertical="center" wrapText="1"/>
    </xf>
    <xf numFmtId="0" fontId="9" fillId="0" borderId="22" xfId="0" applyFont="1" applyFill="1" applyBorder="1" applyAlignment="1">
      <alignment horizontal="right" vertical="center" wrapText="1"/>
    </xf>
    <xf numFmtId="0" fontId="9" fillId="0" borderId="11" xfId="0" applyFont="1" applyFill="1" applyBorder="1" applyAlignment="1">
      <alignment horizontal="right" vertical="center" wrapText="1"/>
    </xf>
  </cellXfs>
  <cellStyles count="132">
    <cellStyle name="20% - Accent1" xfId="39" xr:uid="{00000000-0005-0000-0000-000000000000}"/>
    <cellStyle name="20% - Accent2" xfId="40" xr:uid="{00000000-0005-0000-0000-000001000000}"/>
    <cellStyle name="20% - Accent3" xfId="41" xr:uid="{00000000-0005-0000-0000-000002000000}"/>
    <cellStyle name="20% - Accent4" xfId="42" xr:uid="{00000000-0005-0000-0000-000003000000}"/>
    <cellStyle name="20% - Accent5" xfId="43" xr:uid="{00000000-0005-0000-0000-000004000000}"/>
    <cellStyle name="20% - Accent6" xfId="44" xr:uid="{00000000-0005-0000-0000-000005000000}"/>
    <cellStyle name="40% - Accent1" xfId="45" xr:uid="{00000000-0005-0000-0000-000006000000}"/>
    <cellStyle name="40% - Accent2" xfId="46" xr:uid="{00000000-0005-0000-0000-000007000000}"/>
    <cellStyle name="40% - Accent3" xfId="47" xr:uid="{00000000-0005-0000-0000-000008000000}"/>
    <cellStyle name="40% - Accent4" xfId="48" xr:uid="{00000000-0005-0000-0000-000009000000}"/>
    <cellStyle name="40% - Accent5" xfId="49" xr:uid="{00000000-0005-0000-0000-00000A000000}"/>
    <cellStyle name="40% - Accent6" xfId="50" xr:uid="{00000000-0005-0000-0000-00000B000000}"/>
    <cellStyle name="60% - Accent1" xfId="51" xr:uid="{00000000-0005-0000-0000-00000C000000}"/>
    <cellStyle name="60% - Accent2" xfId="52" xr:uid="{00000000-0005-0000-0000-00000D000000}"/>
    <cellStyle name="60% - Accent3" xfId="53" xr:uid="{00000000-0005-0000-0000-00000E000000}"/>
    <cellStyle name="60% - Accent4" xfId="54" xr:uid="{00000000-0005-0000-0000-00000F000000}"/>
    <cellStyle name="60% - Accent5" xfId="55" xr:uid="{00000000-0005-0000-0000-000010000000}"/>
    <cellStyle name="60% - Accent6" xfId="56" xr:uid="{00000000-0005-0000-0000-000011000000}"/>
    <cellStyle name="Accent1" xfId="57" xr:uid="{00000000-0005-0000-0000-000012000000}"/>
    <cellStyle name="Accent2" xfId="58" xr:uid="{00000000-0005-0000-0000-000013000000}"/>
    <cellStyle name="Accent3" xfId="59" xr:uid="{00000000-0005-0000-0000-000014000000}"/>
    <cellStyle name="Accent4" xfId="60" xr:uid="{00000000-0005-0000-0000-000015000000}"/>
    <cellStyle name="Accent5" xfId="61" xr:uid="{00000000-0005-0000-0000-000016000000}"/>
    <cellStyle name="Accent6" xfId="62" xr:uid="{00000000-0005-0000-0000-000017000000}"/>
    <cellStyle name="Bad" xfId="63" xr:uid="{00000000-0005-0000-0000-000018000000}"/>
    <cellStyle name="Calculation" xfId="64" xr:uid="{00000000-0005-0000-0000-000019000000}"/>
    <cellStyle name="Check Cell" xfId="65" xr:uid="{00000000-0005-0000-0000-00001A000000}"/>
    <cellStyle name="Comma_Sheet1" xfId="66" xr:uid="{00000000-0005-0000-0000-00001B000000}"/>
    <cellStyle name="Euro" xfId="67" xr:uid="{00000000-0005-0000-0000-00001C000000}"/>
    <cellStyle name="Explanatory Text" xfId="68" xr:uid="{00000000-0005-0000-0000-00001D000000}"/>
    <cellStyle name="Good" xfId="69" xr:uid="{00000000-0005-0000-0000-00001E000000}"/>
    <cellStyle name="Heading 1" xfId="70" xr:uid="{00000000-0005-0000-0000-00001F000000}"/>
    <cellStyle name="Heading 2" xfId="71" xr:uid="{00000000-0005-0000-0000-000020000000}"/>
    <cellStyle name="Heading 3" xfId="72" xr:uid="{00000000-0005-0000-0000-000021000000}"/>
    <cellStyle name="Heading 4" xfId="73" xr:uid="{00000000-0005-0000-0000-000022000000}"/>
    <cellStyle name="Input" xfId="74" xr:uid="{00000000-0005-0000-0000-000023000000}"/>
    <cellStyle name="Linked Cell" xfId="75" xr:uid="{00000000-0005-0000-0000-000024000000}"/>
    <cellStyle name="naslov2" xfId="1" xr:uid="{00000000-0005-0000-0000-000025000000}"/>
    <cellStyle name="Navadno" xfId="0" builtinId="0"/>
    <cellStyle name="Navadno 10" xfId="76" xr:uid="{00000000-0005-0000-0000-000027000000}"/>
    <cellStyle name="Navadno 11" xfId="2" xr:uid="{00000000-0005-0000-0000-000028000000}"/>
    <cellStyle name="Navadno 17" xfId="33" xr:uid="{00000000-0005-0000-0000-000029000000}"/>
    <cellStyle name="Navadno 2" xfId="3" xr:uid="{00000000-0005-0000-0000-00002A000000}"/>
    <cellStyle name="Navadno 2 2" xfId="4" xr:uid="{00000000-0005-0000-0000-00002B000000}"/>
    <cellStyle name="Navadno 2 2 2" xfId="5" xr:uid="{00000000-0005-0000-0000-00002C000000}"/>
    <cellStyle name="Navadno 2 2 2 2" xfId="78" xr:uid="{00000000-0005-0000-0000-00002D000000}"/>
    <cellStyle name="Navadno 2 2 3" xfId="77" xr:uid="{00000000-0005-0000-0000-00002E000000}"/>
    <cellStyle name="Navadno 2 2_CRPALISCE" xfId="79" xr:uid="{00000000-0005-0000-0000-00002F000000}"/>
    <cellStyle name="Navadno 2 22" xfId="38" xr:uid="{00000000-0005-0000-0000-000030000000}"/>
    <cellStyle name="Navadno 2 3" xfId="6" xr:uid="{00000000-0005-0000-0000-000031000000}"/>
    <cellStyle name="Navadno 2 4" xfId="80" xr:uid="{00000000-0005-0000-0000-000032000000}"/>
    <cellStyle name="Navadno 2 48" xfId="7" xr:uid="{00000000-0005-0000-0000-000033000000}"/>
    <cellStyle name="Navadno 2 5" xfId="8" xr:uid="{00000000-0005-0000-0000-000034000000}"/>
    <cellStyle name="Navadno 2 6" xfId="9" xr:uid="{00000000-0005-0000-0000-000035000000}"/>
    <cellStyle name="Navadno 2 6 2" xfId="81" xr:uid="{00000000-0005-0000-0000-000036000000}"/>
    <cellStyle name="Navadno 2_CRPALISCE" xfId="82" xr:uid="{00000000-0005-0000-0000-000037000000}"/>
    <cellStyle name="Navadno 21" xfId="32" xr:uid="{00000000-0005-0000-0000-000038000000}"/>
    <cellStyle name="Navadno 24" xfId="31" xr:uid="{00000000-0005-0000-0000-000039000000}"/>
    <cellStyle name="Navadno 25" xfId="34" xr:uid="{00000000-0005-0000-0000-00003A000000}"/>
    <cellStyle name="Navadno 25 2" xfId="84" xr:uid="{00000000-0005-0000-0000-00003B000000}"/>
    <cellStyle name="Navadno 25 3" xfId="85" xr:uid="{00000000-0005-0000-0000-00003C000000}"/>
    <cellStyle name="Navadno 25 4" xfId="83" xr:uid="{00000000-0005-0000-0000-00003D000000}"/>
    <cellStyle name="Navadno 25_CRPALISCE" xfId="86" xr:uid="{00000000-0005-0000-0000-00003E000000}"/>
    <cellStyle name="Navadno 3" xfId="10" xr:uid="{00000000-0005-0000-0000-00003F000000}"/>
    <cellStyle name="Navadno 3 2" xfId="11" xr:uid="{00000000-0005-0000-0000-000040000000}"/>
    <cellStyle name="Navadno 3 2 2" xfId="12" xr:uid="{00000000-0005-0000-0000-000041000000}"/>
    <cellStyle name="Navadno 3 3" xfId="87" xr:uid="{00000000-0005-0000-0000-000042000000}"/>
    <cellStyle name="Navadno 4" xfId="35" xr:uid="{00000000-0005-0000-0000-000043000000}"/>
    <cellStyle name="Navadno 4 2" xfId="88" xr:uid="{00000000-0005-0000-0000-000044000000}"/>
    <cellStyle name="Navadno 5" xfId="89" xr:uid="{00000000-0005-0000-0000-000045000000}"/>
    <cellStyle name="Navadno 5 2" xfId="90" xr:uid="{00000000-0005-0000-0000-000046000000}"/>
    <cellStyle name="Navadno 5 3" xfId="91" xr:uid="{00000000-0005-0000-0000-000047000000}"/>
    <cellStyle name="Navadno 5_CRPALISCE" xfId="92" xr:uid="{00000000-0005-0000-0000-000048000000}"/>
    <cellStyle name="Navadno 6" xfId="93" xr:uid="{00000000-0005-0000-0000-000049000000}"/>
    <cellStyle name="Navadno 6 2" xfId="30" xr:uid="{00000000-0005-0000-0000-00004A000000}"/>
    <cellStyle name="Navadno 7" xfId="94" xr:uid="{00000000-0005-0000-0000-00004B000000}"/>
    <cellStyle name="Navadno 8" xfId="95" xr:uid="{00000000-0005-0000-0000-00004C000000}"/>
    <cellStyle name="Navadno 9" xfId="13" xr:uid="{00000000-0005-0000-0000-00004D000000}"/>
    <cellStyle name="Neutral" xfId="96" xr:uid="{00000000-0005-0000-0000-000050000000}"/>
    <cellStyle name="Normal 2" xfId="14" xr:uid="{00000000-0005-0000-0000-000051000000}"/>
    <cellStyle name="Normal 2 2" xfId="98" xr:uid="{00000000-0005-0000-0000-000052000000}"/>
    <cellStyle name="Normal 2 3" xfId="97" xr:uid="{00000000-0005-0000-0000-000053000000}"/>
    <cellStyle name="Normal 2_T113830_POPIS_ŠOLA_PZI - MS" xfId="99" xr:uid="{00000000-0005-0000-0000-000054000000}"/>
    <cellStyle name="Normal 3" xfId="15" xr:uid="{00000000-0005-0000-0000-000055000000}"/>
    <cellStyle name="Normal 3 2" xfId="37" xr:uid="{00000000-0005-0000-0000-000056000000}"/>
    <cellStyle name="Normal 4" xfId="100" xr:uid="{00000000-0005-0000-0000-000057000000}"/>
    <cellStyle name="Normal 6" xfId="36" xr:uid="{00000000-0005-0000-0000-000058000000}"/>
    <cellStyle name="Normal_1.3.2" xfId="16" xr:uid="{00000000-0005-0000-0000-000059000000}"/>
    <cellStyle name="Note" xfId="101" xr:uid="{00000000-0005-0000-0000-00005A000000}"/>
    <cellStyle name="Output" xfId="102" xr:uid="{00000000-0005-0000-0000-00005C000000}"/>
    <cellStyle name="Slog 1" xfId="103" xr:uid="{00000000-0005-0000-0000-00005D000000}"/>
    <cellStyle name="Title" xfId="104" xr:uid="{00000000-0005-0000-0000-00005E000000}"/>
    <cellStyle name="Total" xfId="105" xr:uid="{00000000-0005-0000-0000-00005F000000}"/>
    <cellStyle name="Valuta 2" xfId="106" xr:uid="{00000000-0005-0000-0000-000060000000}"/>
    <cellStyle name="Vejica" xfId="131" builtinId="3"/>
    <cellStyle name="Vejica 2" xfId="17" xr:uid="{00000000-0005-0000-0000-000061000000}"/>
    <cellStyle name="Vejica 2 2" xfId="18" xr:uid="{00000000-0005-0000-0000-000062000000}"/>
    <cellStyle name="Vejica 2 2 2" xfId="19" xr:uid="{00000000-0005-0000-0000-000063000000}"/>
    <cellStyle name="Vejica 2 2 2 2" xfId="107" xr:uid="{00000000-0005-0000-0000-000064000000}"/>
    <cellStyle name="Vejica 2 2 3" xfId="20" xr:uid="{00000000-0005-0000-0000-000065000000}"/>
    <cellStyle name="Vejica 2 2 3 2" xfId="21" xr:uid="{00000000-0005-0000-0000-000066000000}"/>
    <cellStyle name="Vejica 2 2 3 2 2" xfId="109" xr:uid="{00000000-0005-0000-0000-000067000000}"/>
    <cellStyle name="Vejica 2 2 3 3" xfId="110" xr:uid="{00000000-0005-0000-0000-000068000000}"/>
    <cellStyle name="Vejica 2 2 3 4" xfId="108" xr:uid="{00000000-0005-0000-0000-000069000000}"/>
    <cellStyle name="Vejica 2 3" xfId="22" xr:uid="{00000000-0005-0000-0000-00006A000000}"/>
    <cellStyle name="Vejica 2 3 2" xfId="23" xr:uid="{00000000-0005-0000-0000-00006B000000}"/>
    <cellStyle name="Vejica 2 3 2 2" xfId="113" xr:uid="{00000000-0005-0000-0000-00006C000000}"/>
    <cellStyle name="Vejica 2 3 2 3" xfId="112" xr:uid="{00000000-0005-0000-0000-00006D000000}"/>
    <cellStyle name="Vejica 2 3 3" xfId="111" xr:uid="{00000000-0005-0000-0000-00006E000000}"/>
    <cellStyle name="Vejica 2 4" xfId="24" xr:uid="{00000000-0005-0000-0000-00006F000000}"/>
    <cellStyle name="Vejica 2 4 2" xfId="25" xr:uid="{00000000-0005-0000-0000-000070000000}"/>
    <cellStyle name="Vejica 2 4 3" xfId="114" xr:uid="{00000000-0005-0000-0000-000071000000}"/>
    <cellStyle name="Vejica 2_CRPALISCE" xfId="115" xr:uid="{00000000-0005-0000-0000-000072000000}"/>
    <cellStyle name="Vejica 3" xfId="26" xr:uid="{00000000-0005-0000-0000-000073000000}"/>
    <cellStyle name="Vejica 3 2" xfId="116" xr:uid="{00000000-0005-0000-0000-000074000000}"/>
    <cellStyle name="Vejica 3 3" xfId="27" xr:uid="{00000000-0005-0000-0000-000075000000}"/>
    <cellStyle name="Vejica 3 4" xfId="28" xr:uid="{00000000-0005-0000-0000-000076000000}"/>
    <cellStyle name="Vejica 3_K115620_popis s predracunom_PZI" xfId="117" xr:uid="{00000000-0005-0000-0000-000077000000}"/>
    <cellStyle name="Vejica 4" xfId="118" xr:uid="{00000000-0005-0000-0000-000078000000}"/>
    <cellStyle name="Vejica 4 2" xfId="119" xr:uid="{00000000-0005-0000-0000-000079000000}"/>
    <cellStyle name="Vejica 4 3" xfId="120" xr:uid="{00000000-0005-0000-0000-00007A000000}"/>
    <cellStyle name="Vejica 4 3 2" xfId="121" xr:uid="{00000000-0005-0000-0000-00007B000000}"/>
    <cellStyle name="Vejica 4 4" xfId="29" xr:uid="{00000000-0005-0000-0000-00007C000000}"/>
    <cellStyle name="Vejica 4_lek_LJ-liofilizacija-2-dop" xfId="122" xr:uid="{00000000-0005-0000-0000-00007D000000}"/>
    <cellStyle name="Vejica 5" xfId="123" xr:uid="{00000000-0005-0000-0000-00007E000000}"/>
    <cellStyle name="Vejica 5 2" xfId="124" xr:uid="{00000000-0005-0000-0000-00007F000000}"/>
    <cellStyle name="Vejica 5 3" xfId="125" xr:uid="{00000000-0005-0000-0000-000080000000}"/>
    <cellStyle name="Vejica 6" xfId="126" xr:uid="{00000000-0005-0000-0000-000081000000}"/>
    <cellStyle name="Vejica 6 2" xfId="127" xr:uid="{00000000-0005-0000-0000-000082000000}"/>
    <cellStyle name="Vejica 6 2 2" xfId="128" xr:uid="{00000000-0005-0000-0000-000083000000}"/>
    <cellStyle name="Vejica 7" xfId="129" xr:uid="{00000000-0005-0000-0000-000084000000}"/>
    <cellStyle name="Warning Text" xfId="130" xr:uid="{00000000-0005-0000-0000-000086000000}"/>
  </cellStyles>
  <dxfs count="0"/>
  <tableStyles count="0" defaultTableStyle="TableStyleMedium9" defaultPivotStyle="PivotStyleLight16"/>
  <colors>
    <mruColors>
      <color rgb="FF8EC26A"/>
      <color rgb="FFE5B8B7"/>
      <color rgb="FFE5C2B7"/>
      <color rgb="FF9DBC58"/>
      <color rgb="FFA7C3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3190875</xdr:colOff>
          <xdr:row>0</xdr:row>
          <xdr:rowOff>0</xdr:rowOff>
        </xdr:from>
        <xdr:to>
          <xdr:col>5</xdr:col>
          <xdr:colOff>981075</xdr:colOff>
          <xdr:row>0</xdr:row>
          <xdr:rowOff>0</xdr:rowOff>
        </xdr:to>
        <xdr:sp macro="" textlink="">
          <xdr:nvSpPr>
            <xdr:cNvPr id="20666" name="Object 1210" hidden="1">
              <a:extLst>
                <a:ext uri="{63B3BB69-23CF-44E3-9099-C40C66FF867C}">
                  <a14:compatExt spid="_x0000_s20666"/>
                </a:ext>
                <a:ext uri="{FF2B5EF4-FFF2-40B4-BE49-F238E27FC236}">
                  <a16:creationId xmlns:a16="http://schemas.microsoft.com/office/drawing/2014/main" id="{00000000-0008-0000-0000-0000BA5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57"/>
  <sheetViews>
    <sheetView tabSelected="1" zoomScale="120" zoomScaleNormal="120" workbookViewId="0">
      <selection activeCell="B20" sqref="B20"/>
    </sheetView>
  </sheetViews>
  <sheetFormatPr defaultRowHeight="9"/>
  <cols>
    <col min="1" max="1" width="6.140625" style="10" customWidth="1"/>
    <col min="2" max="2" width="50" style="11" customWidth="1"/>
    <col min="3" max="3" width="9.42578125" style="11" customWidth="1"/>
    <col min="4" max="4" width="7.140625" style="11" customWidth="1"/>
    <col min="5" max="5" width="14.140625" style="11" customWidth="1"/>
    <col min="6" max="6" width="16.28515625" style="11" customWidth="1"/>
    <col min="7" max="16384" width="9.140625" style="11"/>
  </cols>
  <sheetData>
    <row r="1" spans="1:6" s="12" customFormat="1" ht="15.95" customHeight="1">
      <c r="A1" s="75" t="s">
        <v>11</v>
      </c>
      <c r="B1" s="75"/>
      <c r="C1" s="1"/>
      <c r="D1" s="1"/>
      <c r="E1" s="2"/>
      <c r="F1" s="2"/>
    </row>
    <row r="2" spans="1:6" s="13" customFormat="1" ht="15.95" customHeight="1">
      <c r="A2" s="76" t="s">
        <v>12</v>
      </c>
      <c r="B2" s="76"/>
      <c r="C2" s="76" t="s">
        <v>13</v>
      </c>
      <c r="D2" s="76"/>
      <c r="E2" s="76"/>
      <c r="F2" s="76"/>
    </row>
    <row r="3" spans="1:6" s="13" customFormat="1" ht="15.95" customHeight="1">
      <c r="A3" s="77" t="s">
        <v>14</v>
      </c>
      <c r="B3" s="77"/>
      <c r="C3" s="77" t="s">
        <v>16</v>
      </c>
      <c r="D3" s="77"/>
      <c r="E3" s="77"/>
      <c r="F3" s="77"/>
    </row>
    <row r="4" spans="1:6" s="13" customFormat="1" ht="9.75" customHeight="1">
      <c r="A4" s="4"/>
      <c r="B4" s="3"/>
      <c r="C4" s="3"/>
      <c r="D4" s="3"/>
      <c r="E4" s="3"/>
      <c r="F4" s="3"/>
    </row>
    <row r="5" spans="1:6" s="12" customFormat="1" ht="15.95" customHeight="1">
      <c r="A5" s="75" t="s">
        <v>15</v>
      </c>
      <c r="B5" s="75"/>
      <c r="C5" s="1"/>
      <c r="D5" s="1"/>
      <c r="E5" s="1"/>
      <c r="F5" s="2"/>
    </row>
    <row r="6" spans="1:6" s="13" customFormat="1" ht="15.95" customHeight="1">
      <c r="A6" s="76" t="s">
        <v>53</v>
      </c>
      <c r="B6" s="76"/>
      <c r="C6" s="5" t="s">
        <v>13</v>
      </c>
      <c r="D6" s="79" t="s">
        <v>54</v>
      </c>
      <c r="E6" s="79"/>
      <c r="F6" s="79"/>
    </row>
    <row r="7" spans="1:6" s="3" customFormat="1" ht="15.95" customHeight="1">
      <c r="A7" s="77" t="s">
        <v>56</v>
      </c>
      <c r="B7" s="77"/>
      <c r="C7" s="6" t="s">
        <v>16</v>
      </c>
      <c r="D7" s="78" t="s">
        <v>55</v>
      </c>
      <c r="E7" s="78"/>
      <c r="F7" s="78"/>
    </row>
    <row r="8" spans="1:6" s="13" customFormat="1" ht="13.5" customHeight="1">
      <c r="A8" s="7"/>
      <c r="B8" s="7"/>
      <c r="C8" s="8"/>
      <c r="D8" s="8"/>
      <c r="E8" s="8"/>
      <c r="F8" s="8"/>
    </row>
    <row r="9" spans="1:6" s="13" customFormat="1" ht="18" customHeight="1">
      <c r="A9" s="73" t="s">
        <v>57</v>
      </c>
      <c r="B9" s="73"/>
      <c r="C9" s="73"/>
      <c r="D9" s="73"/>
      <c r="E9" s="73"/>
      <c r="F9" s="73"/>
    </row>
    <row r="10" spans="1:6" s="13" customFormat="1" ht="12" customHeight="1">
      <c r="A10" s="7"/>
      <c r="B10" s="7"/>
      <c r="C10" s="8"/>
      <c r="D10" s="8"/>
      <c r="E10" s="8"/>
      <c r="F10" s="8"/>
    </row>
    <row r="11" spans="1:6" s="13" customFormat="1" ht="15.95" customHeight="1">
      <c r="A11" s="74" t="s">
        <v>58</v>
      </c>
      <c r="B11" s="74"/>
      <c r="C11" s="74"/>
      <c r="D11" s="74"/>
      <c r="E11" s="74"/>
      <c r="F11" s="74"/>
    </row>
    <row r="12" spans="1:6" s="13" customFormat="1" ht="12" customHeight="1">
      <c r="A12" s="9"/>
      <c r="B12" s="9"/>
      <c r="C12" s="9"/>
      <c r="D12" s="9"/>
      <c r="E12" s="9"/>
      <c r="F12" s="9"/>
    </row>
    <row r="13" spans="1:6" s="13" customFormat="1" ht="13.5" customHeight="1">
      <c r="A13" s="45"/>
      <c r="B13" s="48" t="s">
        <v>59</v>
      </c>
      <c r="C13" s="39"/>
      <c r="D13" s="39"/>
      <c r="E13" s="9"/>
      <c r="F13" s="9"/>
    </row>
    <row r="14" spans="1:6" s="13" customFormat="1" ht="13.5" customHeight="1">
      <c r="A14" s="47"/>
      <c r="B14" s="70" t="s">
        <v>60</v>
      </c>
      <c r="C14" s="39"/>
      <c r="D14" s="39"/>
      <c r="E14" s="9"/>
      <c r="F14" s="9"/>
    </row>
    <row r="15" spans="1:6" s="13" customFormat="1" ht="13.5" customHeight="1">
      <c r="A15" s="47"/>
      <c r="B15" s="39"/>
      <c r="C15" s="39"/>
      <c r="D15" s="39"/>
      <c r="E15" s="9"/>
      <c r="F15" s="9"/>
    </row>
    <row r="16" spans="1:6" s="13" customFormat="1" ht="15.75" customHeight="1">
      <c r="A16" s="9"/>
      <c r="B16" s="36" t="s">
        <v>52</v>
      </c>
      <c r="C16" s="40"/>
      <c r="D16" s="40"/>
      <c r="E16" s="9"/>
      <c r="F16" s="9"/>
    </row>
    <row r="17" spans="1:6" s="13" customFormat="1" ht="15.75" customHeight="1">
      <c r="A17" s="9"/>
      <c r="B17" s="41" t="s">
        <v>51</v>
      </c>
      <c r="C17" s="40"/>
      <c r="D17" s="40"/>
      <c r="E17" s="9"/>
      <c r="F17" s="9"/>
    </row>
    <row r="18" spans="1:6" s="15" customFormat="1" ht="14.25" customHeight="1" thickBot="1">
      <c r="A18" s="35"/>
      <c r="B18" s="36"/>
      <c r="D18" s="16"/>
      <c r="E18" s="16"/>
      <c r="F18" s="16"/>
    </row>
    <row r="19" spans="1:6" s="14" customFormat="1" ht="24" customHeight="1">
      <c r="A19" s="28" t="s">
        <v>4</v>
      </c>
      <c r="B19" s="29" t="s">
        <v>5</v>
      </c>
      <c r="C19" s="17" t="s">
        <v>6</v>
      </c>
      <c r="D19" s="33" t="s">
        <v>7</v>
      </c>
      <c r="E19" s="32" t="s">
        <v>9</v>
      </c>
      <c r="F19" s="18" t="s">
        <v>10</v>
      </c>
    </row>
    <row r="20" spans="1:6" s="14" customFormat="1" ht="15" customHeight="1" thickBot="1">
      <c r="A20" s="30" t="s">
        <v>8</v>
      </c>
      <c r="B20" s="31">
        <v>1</v>
      </c>
      <c r="C20" s="19">
        <v>2</v>
      </c>
      <c r="D20" s="34">
        <v>3</v>
      </c>
      <c r="E20" s="20">
        <v>4</v>
      </c>
      <c r="F20" s="21" t="s">
        <v>17</v>
      </c>
    </row>
    <row r="21" spans="1:6" s="13" customFormat="1" ht="24" customHeight="1">
      <c r="A21" s="37"/>
      <c r="B21" s="49" t="s">
        <v>61</v>
      </c>
      <c r="C21" s="42"/>
      <c r="D21" s="44"/>
      <c r="E21" s="22"/>
      <c r="F21" s="23"/>
    </row>
    <row r="22" spans="1:6" s="13" customFormat="1" ht="24" customHeight="1">
      <c r="A22" s="24"/>
      <c r="B22" s="50" t="s">
        <v>62</v>
      </c>
      <c r="C22" s="42"/>
      <c r="D22" s="43"/>
      <c r="E22" s="22"/>
      <c r="F22" s="38"/>
    </row>
    <row r="23" spans="1:6" s="13" customFormat="1" ht="24" customHeight="1">
      <c r="A23" s="24" t="s">
        <v>0</v>
      </c>
      <c r="B23" s="51" t="s">
        <v>63</v>
      </c>
      <c r="C23" s="42">
        <v>0</v>
      </c>
      <c r="D23" s="43" t="s">
        <v>18</v>
      </c>
      <c r="E23" s="22"/>
      <c r="F23" s="38">
        <f>C23*E23</f>
        <v>0</v>
      </c>
    </row>
    <row r="24" spans="1:6" s="13" customFormat="1" ht="24" customHeight="1">
      <c r="A24" s="24" t="s">
        <v>1</v>
      </c>
      <c r="B24" s="52" t="s">
        <v>64</v>
      </c>
      <c r="C24" s="42">
        <v>2</v>
      </c>
      <c r="D24" s="43" t="s">
        <v>18</v>
      </c>
      <c r="E24" s="22"/>
      <c r="F24" s="38">
        <f t="shared" ref="F24:F87" si="0">C24*E24</f>
        <v>0</v>
      </c>
    </row>
    <row r="25" spans="1:6" s="13" customFormat="1" ht="24" customHeight="1">
      <c r="A25" s="24" t="s">
        <v>2</v>
      </c>
      <c r="B25" s="52" t="s">
        <v>65</v>
      </c>
      <c r="C25" s="42">
        <v>2</v>
      </c>
      <c r="D25" s="43" t="s">
        <v>18</v>
      </c>
      <c r="E25" s="22"/>
      <c r="F25" s="38">
        <f t="shared" si="0"/>
        <v>0</v>
      </c>
    </row>
    <row r="26" spans="1:6" s="13" customFormat="1" ht="24" customHeight="1">
      <c r="A26" s="24"/>
      <c r="B26" s="50" t="s">
        <v>66</v>
      </c>
      <c r="C26" s="42"/>
      <c r="D26" s="43"/>
      <c r="E26" s="22"/>
      <c r="F26" s="38"/>
    </row>
    <row r="27" spans="1:6" s="13" customFormat="1" ht="24" customHeight="1">
      <c r="A27" s="24" t="s">
        <v>0</v>
      </c>
      <c r="B27" s="52" t="s">
        <v>67</v>
      </c>
      <c r="C27" s="42">
        <v>1</v>
      </c>
      <c r="D27" s="43" t="s">
        <v>18</v>
      </c>
      <c r="E27" s="22"/>
      <c r="F27" s="38">
        <f t="shared" si="0"/>
        <v>0</v>
      </c>
    </row>
    <row r="28" spans="1:6" s="13" customFormat="1" ht="24" customHeight="1">
      <c r="A28" s="24" t="s">
        <v>1</v>
      </c>
      <c r="B28" s="52" t="s">
        <v>68</v>
      </c>
      <c r="C28" s="42">
        <v>2</v>
      </c>
      <c r="D28" s="43" t="s">
        <v>18</v>
      </c>
      <c r="E28" s="22"/>
      <c r="F28" s="38">
        <f t="shared" si="0"/>
        <v>0</v>
      </c>
    </row>
    <row r="29" spans="1:6" s="13" customFormat="1" ht="24" customHeight="1">
      <c r="A29" s="24" t="s">
        <v>2</v>
      </c>
      <c r="B29" s="52" t="s">
        <v>69</v>
      </c>
      <c r="C29" s="42">
        <v>0</v>
      </c>
      <c r="D29" s="43" t="s">
        <v>18</v>
      </c>
      <c r="E29" s="22"/>
      <c r="F29" s="38">
        <f t="shared" si="0"/>
        <v>0</v>
      </c>
    </row>
    <row r="30" spans="1:6" s="13" customFormat="1" ht="24" customHeight="1">
      <c r="A30" s="24"/>
      <c r="B30" s="53" t="s">
        <v>70</v>
      </c>
      <c r="C30" s="42"/>
      <c r="D30" s="43"/>
      <c r="E30" s="22"/>
      <c r="F30" s="38"/>
    </row>
    <row r="31" spans="1:6" s="13" customFormat="1" ht="24" customHeight="1">
      <c r="A31" s="24" t="s">
        <v>0</v>
      </c>
      <c r="B31" s="52" t="s">
        <v>71</v>
      </c>
      <c r="C31" s="42">
        <v>5</v>
      </c>
      <c r="D31" s="43" t="s">
        <v>18</v>
      </c>
      <c r="E31" s="22"/>
      <c r="F31" s="38">
        <f t="shared" si="0"/>
        <v>0</v>
      </c>
    </row>
    <row r="32" spans="1:6" s="13" customFormat="1" ht="24" customHeight="1">
      <c r="A32" s="24"/>
      <c r="B32" s="53" t="s">
        <v>72</v>
      </c>
      <c r="C32" s="42"/>
      <c r="D32" s="43"/>
      <c r="E32" s="22"/>
      <c r="F32" s="38"/>
    </row>
    <row r="33" spans="1:6" s="13" customFormat="1" ht="24" customHeight="1">
      <c r="A33" s="24" t="s">
        <v>0</v>
      </c>
      <c r="B33" s="46" t="s">
        <v>73</v>
      </c>
      <c r="C33" s="42">
        <v>1</v>
      </c>
      <c r="D33" s="43" t="s">
        <v>18</v>
      </c>
      <c r="E33" s="22"/>
      <c r="F33" s="38">
        <f t="shared" si="0"/>
        <v>0</v>
      </c>
    </row>
    <row r="34" spans="1:6" s="13" customFormat="1" ht="24" customHeight="1">
      <c r="A34" s="24"/>
      <c r="B34" s="53" t="s">
        <v>74</v>
      </c>
      <c r="C34" s="42"/>
      <c r="D34" s="43"/>
      <c r="E34" s="22"/>
      <c r="F34" s="38"/>
    </row>
    <row r="35" spans="1:6" s="13" customFormat="1" ht="24" customHeight="1">
      <c r="A35" s="24" t="s">
        <v>0</v>
      </c>
      <c r="B35" s="51" t="s">
        <v>75</v>
      </c>
      <c r="C35" s="42">
        <v>2</v>
      </c>
      <c r="D35" s="43" t="s">
        <v>18</v>
      </c>
      <c r="E35" s="22"/>
      <c r="F35" s="38">
        <f t="shared" si="0"/>
        <v>0</v>
      </c>
    </row>
    <row r="36" spans="1:6" s="13" customFormat="1" ht="24" customHeight="1">
      <c r="A36" s="24"/>
      <c r="B36" s="53" t="s">
        <v>76</v>
      </c>
      <c r="C36" s="42"/>
      <c r="D36" s="43"/>
      <c r="E36" s="22"/>
      <c r="F36" s="38"/>
    </row>
    <row r="37" spans="1:6" s="13" customFormat="1" ht="24" customHeight="1">
      <c r="A37" s="24" t="s">
        <v>0</v>
      </c>
      <c r="B37" s="51" t="s">
        <v>77</v>
      </c>
      <c r="C37" s="42">
        <v>48</v>
      </c>
      <c r="D37" s="43" t="s">
        <v>18</v>
      </c>
      <c r="E37" s="22"/>
      <c r="F37" s="38">
        <f t="shared" si="0"/>
        <v>0</v>
      </c>
    </row>
    <row r="38" spans="1:6" s="13" customFormat="1" ht="24" customHeight="1">
      <c r="A38" s="24" t="s">
        <v>1</v>
      </c>
      <c r="B38" s="52" t="s">
        <v>80</v>
      </c>
      <c r="C38" s="42">
        <v>12</v>
      </c>
      <c r="D38" s="43" t="s">
        <v>18</v>
      </c>
      <c r="E38" s="22"/>
      <c r="F38" s="38">
        <f t="shared" si="0"/>
        <v>0</v>
      </c>
    </row>
    <row r="39" spans="1:6" s="13" customFormat="1" ht="24" customHeight="1">
      <c r="A39" s="24" t="s">
        <v>2</v>
      </c>
      <c r="B39" s="51" t="s">
        <v>78</v>
      </c>
      <c r="C39" s="42">
        <v>1</v>
      </c>
      <c r="D39" s="43" t="s">
        <v>18</v>
      </c>
      <c r="E39" s="22"/>
      <c r="F39" s="38">
        <f t="shared" si="0"/>
        <v>0</v>
      </c>
    </row>
    <row r="40" spans="1:6" s="13" customFormat="1" ht="24" customHeight="1">
      <c r="A40" s="24" t="s">
        <v>3</v>
      </c>
      <c r="B40" s="52" t="s">
        <v>64</v>
      </c>
      <c r="C40" s="42">
        <v>2</v>
      </c>
      <c r="D40" s="43" t="s">
        <v>18</v>
      </c>
      <c r="E40" s="22"/>
      <c r="F40" s="38">
        <f t="shared" si="0"/>
        <v>0</v>
      </c>
    </row>
    <row r="41" spans="1:6" s="13" customFormat="1" ht="24" customHeight="1">
      <c r="A41" s="24" t="s">
        <v>23</v>
      </c>
      <c r="B41" s="52" t="s">
        <v>79</v>
      </c>
      <c r="C41" s="42">
        <v>1</v>
      </c>
      <c r="D41" s="43" t="s">
        <v>18</v>
      </c>
      <c r="E41" s="22"/>
      <c r="F41" s="38">
        <f t="shared" si="0"/>
        <v>0</v>
      </c>
    </row>
    <row r="42" spans="1:6" s="13" customFormat="1" ht="24" customHeight="1">
      <c r="A42" s="24"/>
      <c r="B42" s="53" t="s">
        <v>81</v>
      </c>
      <c r="C42" s="42"/>
      <c r="D42" s="43"/>
      <c r="E42" s="22"/>
      <c r="F42" s="38"/>
    </row>
    <row r="43" spans="1:6" s="13" customFormat="1" ht="24" customHeight="1">
      <c r="A43" s="24" t="s">
        <v>0</v>
      </c>
      <c r="B43" s="52" t="s">
        <v>82</v>
      </c>
      <c r="C43" s="42">
        <v>2</v>
      </c>
      <c r="D43" s="43" t="s">
        <v>18</v>
      </c>
      <c r="E43" s="22"/>
      <c r="F43" s="38">
        <f t="shared" si="0"/>
        <v>0</v>
      </c>
    </row>
    <row r="44" spans="1:6" s="13" customFormat="1" ht="24" customHeight="1">
      <c r="A44" s="24" t="s">
        <v>1</v>
      </c>
      <c r="B44" s="52" t="s">
        <v>83</v>
      </c>
      <c r="C44" s="42">
        <v>1</v>
      </c>
      <c r="D44" s="43" t="s">
        <v>18</v>
      </c>
      <c r="E44" s="22"/>
      <c r="F44" s="38">
        <f t="shared" si="0"/>
        <v>0</v>
      </c>
    </row>
    <row r="45" spans="1:6" s="13" customFormat="1" ht="24" customHeight="1">
      <c r="A45" s="24" t="s">
        <v>2</v>
      </c>
      <c r="B45" s="52" t="s">
        <v>64</v>
      </c>
      <c r="C45" s="42">
        <v>2</v>
      </c>
      <c r="D45" s="43" t="s">
        <v>18</v>
      </c>
      <c r="E45" s="22"/>
      <c r="F45" s="38">
        <f t="shared" si="0"/>
        <v>0</v>
      </c>
    </row>
    <row r="46" spans="1:6" s="13" customFormat="1" ht="25.5" customHeight="1">
      <c r="A46" s="24" t="s">
        <v>3</v>
      </c>
      <c r="B46" s="52" t="s">
        <v>84</v>
      </c>
      <c r="C46" s="42">
        <v>1</v>
      </c>
      <c r="D46" s="43" t="s">
        <v>18</v>
      </c>
      <c r="E46" s="22"/>
      <c r="F46" s="38">
        <f t="shared" si="0"/>
        <v>0</v>
      </c>
    </row>
    <row r="47" spans="1:6" s="13" customFormat="1" ht="25.5" customHeight="1">
      <c r="A47" s="24"/>
      <c r="B47" s="54" t="s">
        <v>85</v>
      </c>
      <c r="C47" s="42"/>
      <c r="D47" s="43"/>
      <c r="E47" s="22"/>
      <c r="F47" s="38"/>
    </row>
    <row r="48" spans="1:6" s="13" customFormat="1" ht="25.5" customHeight="1">
      <c r="A48" s="24" t="s">
        <v>0</v>
      </c>
      <c r="B48" s="52" t="s">
        <v>90</v>
      </c>
      <c r="C48" s="42">
        <v>1</v>
      </c>
      <c r="D48" s="43" t="s">
        <v>18</v>
      </c>
      <c r="E48" s="22"/>
      <c r="F48" s="38">
        <f t="shared" si="0"/>
        <v>0</v>
      </c>
    </row>
    <row r="49" spans="1:6" s="13" customFormat="1" ht="25.5" customHeight="1">
      <c r="A49" s="24" t="s">
        <v>1</v>
      </c>
      <c r="B49" s="52" t="s">
        <v>91</v>
      </c>
      <c r="C49" s="42">
        <v>1</v>
      </c>
      <c r="D49" s="43" t="s">
        <v>18</v>
      </c>
      <c r="E49" s="22"/>
      <c r="F49" s="38">
        <f t="shared" si="0"/>
        <v>0</v>
      </c>
    </row>
    <row r="50" spans="1:6" s="13" customFormat="1" ht="25.5" customHeight="1">
      <c r="A50" s="24" t="s">
        <v>2</v>
      </c>
      <c r="B50" s="52" t="s">
        <v>92</v>
      </c>
      <c r="C50" s="42">
        <v>1</v>
      </c>
      <c r="D50" s="43" t="s">
        <v>18</v>
      </c>
      <c r="E50" s="22"/>
      <c r="F50" s="38">
        <f t="shared" si="0"/>
        <v>0</v>
      </c>
    </row>
    <row r="51" spans="1:6" s="13" customFormat="1" ht="25.5" customHeight="1">
      <c r="A51" s="24" t="s">
        <v>3</v>
      </c>
      <c r="B51" s="52" t="s">
        <v>93</v>
      </c>
      <c r="C51" s="42">
        <v>1</v>
      </c>
      <c r="D51" s="43" t="s">
        <v>18</v>
      </c>
      <c r="E51" s="22"/>
      <c r="F51" s="38">
        <f t="shared" si="0"/>
        <v>0</v>
      </c>
    </row>
    <row r="52" spans="1:6" s="13" customFormat="1" ht="25.5" customHeight="1">
      <c r="A52" s="24" t="s">
        <v>23</v>
      </c>
      <c r="B52" s="52" t="s">
        <v>94</v>
      </c>
      <c r="C52" s="42">
        <v>4</v>
      </c>
      <c r="D52" s="43" t="s">
        <v>18</v>
      </c>
      <c r="E52" s="22"/>
      <c r="F52" s="38">
        <f t="shared" si="0"/>
        <v>0</v>
      </c>
    </row>
    <row r="53" spans="1:6" s="13" customFormat="1" ht="25.5" customHeight="1">
      <c r="A53" s="24" t="s">
        <v>24</v>
      </c>
      <c r="B53" s="52" t="s">
        <v>86</v>
      </c>
      <c r="C53" s="42">
        <v>1</v>
      </c>
      <c r="D53" s="43" t="s">
        <v>18</v>
      </c>
      <c r="E53" s="22"/>
      <c r="F53" s="38">
        <f t="shared" si="0"/>
        <v>0</v>
      </c>
    </row>
    <row r="54" spans="1:6" s="13" customFormat="1" ht="25.5" customHeight="1">
      <c r="A54" s="24" t="s">
        <v>25</v>
      </c>
      <c r="B54" s="52" t="s">
        <v>87</v>
      </c>
      <c r="C54" s="42">
        <v>4</v>
      </c>
      <c r="D54" s="43" t="s">
        <v>18</v>
      </c>
      <c r="E54" s="22"/>
      <c r="F54" s="38">
        <f t="shared" si="0"/>
        <v>0</v>
      </c>
    </row>
    <row r="55" spans="1:6" s="13" customFormat="1" ht="25.5" customHeight="1">
      <c r="A55" s="24" t="s">
        <v>26</v>
      </c>
      <c r="B55" s="52" t="s">
        <v>88</v>
      </c>
      <c r="C55" s="42">
        <v>1</v>
      </c>
      <c r="D55" s="43" t="s">
        <v>18</v>
      </c>
      <c r="E55" s="22"/>
      <c r="F55" s="38">
        <f t="shared" si="0"/>
        <v>0</v>
      </c>
    </row>
    <row r="56" spans="1:6" s="13" customFormat="1" ht="25.5" customHeight="1">
      <c r="A56" s="24" t="s">
        <v>27</v>
      </c>
      <c r="B56" s="52" t="s">
        <v>84</v>
      </c>
      <c r="C56" s="42">
        <v>1</v>
      </c>
      <c r="D56" s="43" t="s">
        <v>18</v>
      </c>
      <c r="E56" s="22"/>
      <c r="F56" s="38">
        <f t="shared" si="0"/>
        <v>0</v>
      </c>
    </row>
    <row r="57" spans="1:6" s="13" customFormat="1" ht="25.5" customHeight="1">
      <c r="A57" s="24" t="s">
        <v>29</v>
      </c>
      <c r="B57" s="52" t="s">
        <v>89</v>
      </c>
      <c r="C57" s="42">
        <v>1</v>
      </c>
      <c r="D57" s="43" t="s">
        <v>18</v>
      </c>
      <c r="E57" s="22"/>
      <c r="F57" s="38">
        <f t="shared" si="0"/>
        <v>0</v>
      </c>
    </row>
    <row r="58" spans="1:6" s="13" customFormat="1" ht="25.5" customHeight="1">
      <c r="A58" s="24"/>
      <c r="B58" s="54" t="s">
        <v>95</v>
      </c>
      <c r="C58" s="42"/>
      <c r="D58" s="43"/>
      <c r="E58" s="22"/>
      <c r="F58" s="38"/>
    </row>
    <row r="59" spans="1:6" s="13" customFormat="1" ht="25.5" customHeight="1">
      <c r="A59" s="24" t="s">
        <v>0</v>
      </c>
      <c r="B59" s="52" t="s">
        <v>90</v>
      </c>
      <c r="C59" s="42">
        <v>1</v>
      </c>
      <c r="D59" s="43" t="s">
        <v>18</v>
      </c>
      <c r="E59" s="22"/>
      <c r="F59" s="38">
        <f t="shared" si="0"/>
        <v>0</v>
      </c>
    </row>
    <row r="60" spans="1:6" s="13" customFormat="1" ht="25.5" customHeight="1">
      <c r="A60" s="24" t="s">
        <v>1</v>
      </c>
      <c r="B60" s="52" t="s">
        <v>91</v>
      </c>
      <c r="C60" s="42">
        <v>1</v>
      </c>
      <c r="D60" s="43" t="s">
        <v>18</v>
      </c>
      <c r="E60" s="22"/>
      <c r="F60" s="38">
        <f t="shared" si="0"/>
        <v>0</v>
      </c>
    </row>
    <row r="61" spans="1:6" s="13" customFormat="1" ht="25.5" customHeight="1">
      <c r="A61" s="24" t="s">
        <v>2</v>
      </c>
      <c r="B61" s="52" t="s">
        <v>92</v>
      </c>
      <c r="C61" s="42">
        <v>1</v>
      </c>
      <c r="D61" s="43" t="s">
        <v>18</v>
      </c>
      <c r="E61" s="22"/>
      <c r="F61" s="38">
        <f t="shared" si="0"/>
        <v>0</v>
      </c>
    </row>
    <row r="62" spans="1:6" s="13" customFormat="1" ht="25.5" customHeight="1">
      <c r="A62" s="24" t="s">
        <v>3</v>
      </c>
      <c r="B62" s="52" t="s">
        <v>97</v>
      </c>
      <c r="C62" s="42">
        <v>2</v>
      </c>
      <c r="D62" s="43" t="s">
        <v>18</v>
      </c>
      <c r="E62" s="22"/>
      <c r="F62" s="38">
        <f t="shared" si="0"/>
        <v>0</v>
      </c>
    </row>
    <row r="63" spans="1:6" s="13" customFormat="1" ht="25.5" customHeight="1">
      <c r="A63" s="24" t="s">
        <v>23</v>
      </c>
      <c r="B63" s="52" t="s">
        <v>96</v>
      </c>
      <c r="C63" s="42">
        <v>1</v>
      </c>
      <c r="D63" s="43" t="s">
        <v>18</v>
      </c>
      <c r="E63" s="22"/>
      <c r="F63" s="38">
        <f t="shared" si="0"/>
        <v>0</v>
      </c>
    </row>
    <row r="64" spans="1:6" s="13" customFormat="1" ht="25.5" customHeight="1">
      <c r="A64" s="24" t="s">
        <v>24</v>
      </c>
      <c r="B64" s="52" t="s">
        <v>88</v>
      </c>
      <c r="C64" s="42">
        <v>1</v>
      </c>
      <c r="D64" s="43" t="s">
        <v>18</v>
      </c>
      <c r="E64" s="22"/>
      <c r="F64" s="38">
        <f t="shared" si="0"/>
        <v>0</v>
      </c>
    </row>
    <row r="65" spans="1:6" s="13" customFormat="1" ht="25.5" customHeight="1">
      <c r="A65" s="24" t="s">
        <v>25</v>
      </c>
      <c r="B65" s="52" t="s">
        <v>84</v>
      </c>
      <c r="C65" s="42">
        <v>1</v>
      </c>
      <c r="D65" s="43" t="s">
        <v>18</v>
      </c>
      <c r="E65" s="22"/>
      <c r="F65" s="38">
        <f t="shared" si="0"/>
        <v>0</v>
      </c>
    </row>
    <row r="66" spans="1:6" s="13" customFormat="1" ht="25.5" customHeight="1">
      <c r="A66" s="24" t="s">
        <v>26</v>
      </c>
      <c r="B66" s="52" t="s">
        <v>89</v>
      </c>
      <c r="C66" s="42">
        <v>1</v>
      </c>
      <c r="D66" s="43" t="s">
        <v>18</v>
      </c>
      <c r="E66" s="22"/>
      <c r="F66" s="38">
        <f t="shared" si="0"/>
        <v>0</v>
      </c>
    </row>
    <row r="67" spans="1:6" s="13" customFormat="1" ht="25.5" customHeight="1">
      <c r="A67" s="24"/>
      <c r="B67" s="54" t="s">
        <v>98</v>
      </c>
      <c r="C67" s="42"/>
      <c r="D67" s="43"/>
      <c r="E67" s="22"/>
      <c r="F67" s="38"/>
    </row>
    <row r="68" spans="1:6" s="13" customFormat="1" ht="25.5" customHeight="1">
      <c r="A68" s="24" t="s">
        <v>0</v>
      </c>
      <c r="B68" s="52" t="s">
        <v>90</v>
      </c>
      <c r="C68" s="42">
        <v>0</v>
      </c>
      <c r="D68" s="43" t="s">
        <v>18</v>
      </c>
      <c r="E68" s="22"/>
      <c r="F68" s="38">
        <f t="shared" si="0"/>
        <v>0</v>
      </c>
    </row>
    <row r="69" spans="1:6" s="13" customFormat="1" ht="25.5" customHeight="1">
      <c r="A69" s="24" t="s">
        <v>1</v>
      </c>
      <c r="B69" s="52" t="s">
        <v>91</v>
      </c>
      <c r="C69" s="42">
        <v>0</v>
      </c>
      <c r="D69" s="43" t="s">
        <v>18</v>
      </c>
      <c r="E69" s="22"/>
      <c r="F69" s="38">
        <f t="shared" si="0"/>
        <v>0</v>
      </c>
    </row>
    <row r="70" spans="1:6" s="13" customFormat="1" ht="25.5" customHeight="1">
      <c r="A70" s="24" t="s">
        <v>2</v>
      </c>
      <c r="B70" s="52" t="s">
        <v>92</v>
      </c>
      <c r="C70" s="42">
        <v>0</v>
      </c>
      <c r="D70" s="43" t="s">
        <v>18</v>
      </c>
      <c r="E70" s="22"/>
      <c r="F70" s="38">
        <f t="shared" si="0"/>
        <v>0</v>
      </c>
    </row>
    <row r="71" spans="1:6" s="13" customFormat="1" ht="25.5" customHeight="1">
      <c r="A71" s="24" t="s">
        <v>3</v>
      </c>
      <c r="B71" s="52" t="s">
        <v>97</v>
      </c>
      <c r="C71" s="42">
        <v>0</v>
      </c>
      <c r="D71" s="43" t="s">
        <v>18</v>
      </c>
      <c r="E71" s="22"/>
      <c r="F71" s="38">
        <f t="shared" si="0"/>
        <v>0</v>
      </c>
    </row>
    <row r="72" spans="1:6" s="13" customFormat="1" ht="25.5" customHeight="1">
      <c r="A72" s="24" t="s">
        <v>23</v>
      </c>
      <c r="B72" s="52" t="s">
        <v>96</v>
      </c>
      <c r="C72" s="42">
        <v>0</v>
      </c>
      <c r="D72" s="43" t="s">
        <v>18</v>
      </c>
      <c r="E72" s="22"/>
      <c r="F72" s="38">
        <f t="shared" si="0"/>
        <v>0</v>
      </c>
    </row>
    <row r="73" spans="1:6" s="13" customFormat="1" ht="25.5" customHeight="1">
      <c r="A73" s="24" t="s">
        <v>24</v>
      </c>
      <c r="B73" s="52" t="s">
        <v>99</v>
      </c>
      <c r="C73" s="42">
        <v>0</v>
      </c>
      <c r="D73" s="43" t="s">
        <v>18</v>
      </c>
      <c r="E73" s="22"/>
      <c r="F73" s="38">
        <f t="shared" si="0"/>
        <v>0</v>
      </c>
    </row>
    <row r="74" spans="1:6" s="13" customFormat="1" ht="25.5" customHeight="1">
      <c r="A74" s="24" t="s">
        <v>25</v>
      </c>
      <c r="B74" s="52" t="s">
        <v>88</v>
      </c>
      <c r="C74" s="42">
        <v>0</v>
      </c>
      <c r="D74" s="43" t="s">
        <v>18</v>
      </c>
      <c r="E74" s="22"/>
      <c r="F74" s="38">
        <f t="shared" si="0"/>
        <v>0</v>
      </c>
    </row>
    <row r="75" spans="1:6" s="13" customFormat="1" ht="25.5" customHeight="1">
      <c r="A75" s="24" t="s">
        <v>26</v>
      </c>
      <c r="B75" s="52" t="s">
        <v>84</v>
      </c>
      <c r="C75" s="42">
        <v>0</v>
      </c>
      <c r="D75" s="43" t="s">
        <v>18</v>
      </c>
      <c r="E75" s="22"/>
      <c r="F75" s="38">
        <f t="shared" si="0"/>
        <v>0</v>
      </c>
    </row>
    <row r="76" spans="1:6" s="13" customFormat="1" ht="25.5" customHeight="1">
      <c r="A76" s="24" t="s">
        <v>27</v>
      </c>
      <c r="B76" s="52" t="s">
        <v>89</v>
      </c>
      <c r="C76" s="42">
        <v>0</v>
      </c>
      <c r="D76" s="43" t="s">
        <v>18</v>
      </c>
      <c r="E76" s="22"/>
      <c r="F76" s="38">
        <f t="shared" si="0"/>
        <v>0</v>
      </c>
    </row>
    <row r="77" spans="1:6" s="13" customFormat="1" ht="25.5" customHeight="1">
      <c r="A77" s="24"/>
      <c r="B77" s="54" t="s">
        <v>100</v>
      </c>
      <c r="C77" s="42"/>
      <c r="D77" s="43"/>
      <c r="E77" s="22"/>
      <c r="F77" s="38"/>
    </row>
    <row r="78" spans="1:6" s="13" customFormat="1" ht="25.5" customHeight="1">
      <c r="A78" s="24" t="s">
        <v>0</v>
      </c>
      <c r="B78" s="52" t="s">
        <v>101</v>
      </c>
      <c r="C78" s="42">
        <v>0</v>
      </c>
      <c r="D78" s="43" t="s">
        <v>18</v>
      </c>
      <c r="E78" s="22"/>
      <c r="F78" s="38">
        <f t="shared" si="0"/>
        <v>0</v>
      </c>
    </row>
    <row r="79" spans="1:6" s="13" customFormat="1" ht="25.5" customHeight="1">
      <c r="A79" s="24" t="s">
        <v>1</v>
      </c>
      <c r="B79" s="52" t="s">
        <v>102</v>
      </c>
      <c r="C79" s="42">
        <v>1</v>
      </c>
      <c r="D79" s="43" t="s">
        <v>18</v>
      </c>
      <c r="E79" s="22"/>
      <c r="F79" s="38">
        <f t="shared" si="0"/>
        <v>0</v>
      </c>
    </row>
    <row r="80" spans="1:6" s="13" customFormat="1" ht="25.5" customHeight="1">
      <c r="A80" s="24" t="s">
        <v>2</v>
      </c>
      <c r="B80" s="52" t="s">
        <v>92</v>
      </c>
      <c r="C80" s="42">
        <v>1</v>
      </c>
      <c r="D80" s="43" t="s">
        <v>18</v>
      </c>
      <c r="E80" s="22"/>
      <c r="F80" s="38">
        <f t="shared" si="0"/>
        <v>0</v>
      </c>
    </row>
    <row r="81" spans="1:6" s="13" customFormat="1" ht="25.5" customHeight="1">
      <c r="A81" s="24" t="s">
        <v>3</v>
      </c>
      <c r="B81" s="52" t="s">
        <v>89</v>
      </c>
      <c r="C81" s="42">
        <v>1</v>
      </c>
      <c r="D81" s="43" t="s">
        <v>18</v>
      </c>
      <c r="E81" s="22"/>
      <c r="F81" s="38">
        <f t="shared" si="0"/>
        <v>0</v>
      </c>
    </row>
    <row r="82" spans="1:6" s="13" customFormat="1" ht="25.5" customHeight="1">
      <c r="A82" s="24" t="s">
        <v>23</v>
      </c>
      <c r="B82" s="52" t="s">
        <v>97</v>
      </c>
      <c r="C82" s="42">
        <v>5</v>
      </c>
      <c r="D82" s="43" t="s">
        <v>18</v>
      </c>
      <c r="E82" s="22"/>
      <c r="F82" s="38">
        <f t="shared" si="0"/>
        <v>0</v>
      </c>
    </row>
    <row r="83" spans="1:6" s="13" customFormat="1" ht="25.5" customHeight="1">
      <c r="A83" s="24" t="s">
        <v>24</v>
      </c>
      <c r="B83" s="52" t="s">
        <v>103</v>
      </c>
      <c r="C83" s="42">
        <v>2</v>
      </c>
      <c r="D83" s="43" t="s">
        <v>18</v>
      </c>
      <c r="E83" s="22"/>
      <c r="F83" s="38">
        <f t="shared" si="0"/>
        <v>0</v>
      </c>
    </row>
    <row r="84" spans="1:6" s="13" customFormat="1" ht="25.5" customHeight="1">
      <c r="A84" s="24" t="s">
        <v>25</v>
      </c>
      <c r="B84" s="52" t="s">
        <v>104</v>
      </c>
      <c r="C84" s="42">
        <v>2</v>
      </c>
      <c r="D84" s="43" t="s">
        <v>18</v>
      </c>
      <c r="E84" s="22"/>
      <c r="F84" s="38">
        <f t="shared" si="0"/>
        <v>0</v>
      </c>
    </row>
    <row r="85" spans="1:6" s="13" customFormat="1" ht="25.5" customHeight="1">
      <c r="A85" s="24" t="s">
        <v>26</v>
      </c>
      <c r="B85" s="52" t="s">
        <v>105</v>
      </c>
      <c r="C85" s="42">
        <v>1</v>
      </c>
      <c r="D85" s="43" t="s">
        <v>18</v>
      </c>
      <c r="E85" s="22"/>
      <c r="F85" s="38">
        <f t="shared" si="0"/>
        <v>0</v>
      </c>
    </row>
    <row r="86" spans="1:6" s="13" customFormat="1" ht="25.5" customHeight="1">
      <c r="A86" s="24" t="s">
        <v>27</v>
      </c>
      <c r="B86" s="52" t="s">
        <v>96</v>
      </c>
      <c r="C86" s="42">
        <v>1</v>
      </c>
      <c r="D86" s="43" t="s">
        <v>18</v>
      </c>
      <c r="E86" s="22"/>
      <c r="F86" s="38">
        <f t="shared" si="0"/>
        <v>0</v>
      </c>
    </row>
    <row r="87" spans="1:6" s="13" customFormat="1" ht="25.5" customHeight="1">
      <c r="A87" s="24" t="s">
        <v>29</v>
      </c>
      <c r="B87" s="52" t="s">
        <v>87</v>
      </c>
      <c r="C87" s="42">
        <v>16</v>
      </c>
      <c r="D87" s="43" t="s">
        <v>18</v>
      </c>
      <c r="E87" s="22"/>
      <c r="F87" s="38">
        <f t="shared" si="0"/>
        <v>0</v>
      </c>
    </row>
    <row r="88" spans="1:6" s="13" customFormat="1" ht="25.5" customHeight="1">
      <c r="A88" s="24" t="s">
        <v>30</v>
      </c>
      <c r="B88" s="52" t="s">
        <v>88</v>
      </c>
      <c r="C88" s="42">
        <v>2</v>
      </c>
      <c r="D88" s="43" t="s">
        <v>18</v>
      </c>
      <c r="E88" s="22"/>
      <c r="F88" s="38">
        <f t="shared" ref="F88:F151" si="1">C88*E88</f>
        <v>0</v>
      </c>
    </row>
    <row r="89" spans="1:6" s="13" customFormat="1" ht="25.5" customHeight="1">
      <c r="A89" s="24" t="s">
        <v>31</v>
      </c>
      <c r="B89" s="52" t="s">
        <v>84</v>
      </c>
      <c r="C89" s="42">
        <v>2</v>
      </c>
      <c r="D89" s="43" t="s">
        <v>18</v>
      </c>
      <c r="E89" s="22"/>
      <c r="F89" s="38">
        <f t="shared" si="1"/>
        <v>0</v>
      </c>
    </row>
    <row r="90" spans="1:6" s="13" customFormat="1" ht="25.5" customHeight="1">
      <c r="A90" s="24"/>
      <c r="B90" s="54" t="s">
        <v>106</v>
      </c>
      <c r="C90" s="42"/>
      <c r="D90" s="43"/>
      <c r="E90" s="22"/>
      <c r="F90" s="38"/>
    </row>
    <row r="91" spans="1:6" s="13" customFormat="1" ht="25.5" customHeight="1">
      <c r="A91" s="24"/>
      <c r="B91" s="54" t="s">
        <v>107</v>
      </c>
      <c r="C91" s="42"/>
      <c r="D91" s="43"/>
      <c r="E91" s="22"/>
      <c r="F91" s="38"/>
    </row>
    <row r="92" spans="1:6" s="13" customFormat="1" ht="25.5" customHeight="1">
      <c r="A92" s="24" t="s">
        <v>0</v>
      </c>
      <c r="B92" s="51" t="s">
        <v>108</v>
      </c>
      <c r="C92" s="42">
        <v>4</v>
      </c>
      <c r="D92" s="43" t="s">
        <v>18</v>
      </c>
      <c r="E92" s="22"/>
      <c r="F92" s="38">
        <f t="shared" si="1"/>
        <v>0</v>
      </c>
    </row>
    <row r="93" spans="1:6" s="13" customFormat="1" ht="25.5" customHeight="1">
      <c r="A93" s="24" t="s">
        <v>1</v>
      </c>
      <c r="B93" s="52" t="s">
        <v>65</v>
      </c>
      <c r="C93" s="42">
        <v>1</v>
      </c>
      <c r="D93" s="43" t="s">
        <v>18</v>
      </c>
      <c r="E93" s="22"/>
      <c r="F93" s="38">
        <f t="shared" si="1"/>
        <v>0</v>
      </c>
    </row>
    <row r="94" spans="1:6" s="13" customFormat="1" ht="25.5" customHeight="1">
      <c r="A94" s="24" t="s">
        <v>2</v>
      </c>
      <c r="B94" s="52" t="s">
        <v>84</v>
      </c>
      <c r="C94" s="42">
        <v>1</v>
      </c>
      <c r="D94" s="43" t="s">
        <v>18</v>
      </c>
      <c r="E94" s="22"/>
      <c r="F94" s="38">
        <f t="shared" si="1"/>
        <v>0</v>
      </c>
    </row>
    <row r="95" spans="1:6" s="13" customFormat="1" ht="25.5" customHeight="1">
      <c r="A95" s="24"/>
      <c r="B95" s="54" t="s">
        <v>109</v>
      </c>
      <c r="C95" s="42"/>
      <c r="D95" s="43"/>
      <c r="E95" s="22"/>
      <c r="F95" s="38"/>
    </row>
    <row r="96" spans="1:6" s="13" customFormat="1" ht="25.5" customHeight="1">
      <c r="A96" s="24" t="s">
        <v>0</v>
      </c>
      <c r="B96" s="51" t="s">
        <v>108</v>
      </c>
      <c r="C96" s="42">
        <v>4</v>
      </c>
      <c r="D96" s="43" t="s">
        <v>18</v>
      </c>
      <c r="E96" s="22"/>
      <c r="F96" s="38">
        <f t="shared" si="1"/>
        <v>0</v>
      </c>
    </row>
    <row r="97" spans="1:6" s="13" customFormat="1" ht="25.5" customHeight="1">
      <c r="A97" s="24" t="s">
        <v>1</v>
      </c>
      <c r="B97" s="52" t="s">
        <v>65</v>
      </c>
      <c r="C97" s="42">
        <v>1</v>
      </c>
      <c r="D97" s="43" t="s">
        <v>18</v>
      </c>
      <c r="E97" s="22"/>
      <c r="F97" s="38">
        <f t="shared" si="1"/>
        <v>0</v>
      </c>
    </row>
    <row r="98" spans="1:6" s="13" customFormat="1" ht="25.5" customHeight="1">
      <c r="A98" s="24" t="s">
        <v>2</v>
      </c>
      <c r="B98" s="52" t="s">
        <v>84</v>
      </c>
      <c r="C98" s="42">
        <v>1</v>
      </c>
      <c r="D98" s="43" t="s">
        <v>18</v>
      </c>
      <c r="E98" s="22"/>
      <c r="F98" s="38">
        <f t="shared" si="1"/>
        <v>0</v>
      </c>
    </row>
    <row r="99" spans="1:6" s="13" customFormat="1" ht="25.5" customHeight="1">
      <c r="A99" s="24"/>
      <c r="B99" s="55" t="s">
        <v>110</v>
      </c>
      <c r="C99" s="42"/>
      <c r="D99" s="43"/>
      <c r="E99" s="22"/>
      <c r="F99" s="38"/>
    </row>
    <row r="100" spans="1:6" s="13" customFormat="1" ht="25.5" customHeight="1">
      <c r="A100" s="24"/>
      <c r="B100" s="54" t="s">
        <v>111</v>
      </c>
      <c r="C100" s="42"/>
      <c r="D100" s="43"/>
      <c r="E100" s="22"/>
      <c r="F100" s="38"/>
    </row>
    <row r="101" spans="1:6" s="13" customFormat="1" ht="25.5" customHeight="1">
      <c r="A101" s="24" t="s">
        <v>0</v>
      </c>
      <c r="B101" s="52" t="s">
        <v>115</v>
      </c>
      <c r="C101" s="42">
        <v>0</v>
      </c>
      <c r="D101" s="43" t="s">
        <v>18</v>
      </c>
      <c r="E101" s="22"/>
      <c r="F101" s="38">
        <f t="shared" si="1"/>
        <v>0</v>
      </c>
    </row>
    <row r="102" spans="1:6" s="13" customFormat="1" ht="25.5" customHeight="1">
      <c r="A102" s="24" t="s">
        <v>1</v>
      </c>
      <c r="B102" s="52" t="s">
        <v>116</v>
      </c>
      <c r="C102" s="42">
        <v>0</v>
      </c>
      <c r="D102" s="43" t="s">
        <v>18</v>
      </c>
      <c r="E102" s="22"/>
      <c r="F102" s="38">
        <f t="shared" si="1"/>
        <v>0</v>
      </c>
    </row>
    <row r="103" spans="1:6" s="13" customFormat="1" ht="25.5" customHeight="1">
      <c r="A103" s="24" t="s">
        <v>2</v>
      </c>
      <c r="B103" s="52" t="s">
        <v>117</v>
      </c>
      <c r="C103" s="42">
        <v>0</v>
      </c>
      <c r="D103" s="43" t="s">
        <v>18</v>
      </c>
      <c r="E103" s="22"/>
      <c r="F103" s="38">
        <f t="shared" si="1"/>
        <v>0</v>
      </c>
    </row>
    <row r="104" spans="1:6" s="13" customFormat="1" ht="25.5" customHeight="1">
      <c r="A104" s="24" t="s">
        <v>3</v>
      </c>
      <c r="B104" s="52" t="s">
        <v>118</v>
      </c>
      <c r="C104" s="42">
        <v>0</v>
      </c>
      <c r="D104" s="43" t="s">
        <v>18</v>
      </c>
      <c r="E104" s="22"/>
      <c r="F104" s="38">
        <f t="shared" si="1"/>
        <v>0</v>
      </c>
    </row>
    <row r="105" spans="1:6" s="13" customFormat="1" ht="25.5" customHeight="1">
      <c r="A105" s="24" t="s">
        <v>23</v>
      </c>
      <c r="B105" s="52" t="s">
        <v>119</v>
      </c>
      <c r="C105" s="42">
        <v>0</v>
      </c>
      <c r="D105" s="43" t="s">
        <v>18</v>
      </c>
      <c r="E105" s="22"/>
      <c r="F105" s="38">
        <f t="shared" si="1"/>
        <v>0</v>
      </c>
    </row>
    <row r="106" spans="1:6" s="13" customFormat="1" ht="25.5" customHeight="1">
      <c r="A106" s="24" t="s">
        <v>24</v>
      </c>
      <c r="B106" s="52" t="s">
        <v>120</v>
      </c>
      <c r="C106" s="42">
        <v>0</v>
      </c>
      <c r="D106" s="43" t="s">
        <v>18</v>
      </c>
      <c r="E106" s="22"/>
      <c r="F106" s="38">
        <f t="shared" si="1"/>
        <v>0</v>
      </c>
    </row>
    <row r="107" spans="1:6" s="13" customFormat="1" ht="25.5" customHeight="1">
      <c r="A107" s="24" t="s">
        <v>25</v>
      </c>
      <c r="B107" s="52" t="s">
        <v>121</v>
      </c>
      <c r="C107" s="42">
        <v>0</v>
      </c>
      <c r="D107" s="43" t="s">
        <v>18</v>
      </c>
      <c r="E107" s="22"/>
      <c r="F107" s="38">
        <f t="shared" si="1"/>
        <v>0</v>
      </c>
    </row>
    <row r="108" spans="1:6" s="13" customFormat="1" ht="25.5" customHeight="1">
      <c r="A108" s="24" t="s">
        <v>26</v>
      </c>
      <c r="B108" s="52" t="s">
        <v>122</v>
      </c>
      <c r="C108" s="42">
        <v>0</v>
      </c>
      <c r="D108" s="43" t="s">
        <v>18</v>
      </c>
      <c r="E108" s="22"/>
      <c r="F108" s="38">
        <f t="shared" si="1"/>
        <v>0</v>
      </c>
    </row>
    <row r="109" spans="1:6" s="13" customFormat="1" ht="25.5" customHeight="1">
      <c r="A109" s="24" t="s">
        <v>27</v>
      </c>
      <c r="B109" s="51" t="s">
        <v>123</v>
      </c>
      <c r="C109" s="42">
        <v>0</v>
      </c>
      <c r="D109" s="43" t="s">
        <v>18</v>
      </c>
      <c r="E109" s="22"/>
      <c r="F109" s="38">
        <f t="shared" si="1"/>
        <v>0</v>
      </c>
    </row>
    <row r="110" spans="1:6" s="13" customFormat="1" ht="25.5" customHeight="1">
      <c r="A110" s="24" t="s">
        <v>29</v>
      </c>
      <c r="B110" s="51" t="s">
        <v>124</v>
      </c>
      <c r="C110" s="42">
        <v>0</v>
      </c>
      <c r="D110" s="43" t="s">
        <v>18</v>
      </c>
      <c r="E110" s="22"/>
      <c r="F110" s="38">
        <f t="shared" si="1"/>
        <v>0</v>
      </c>
    </row>
    <row r="111" spans="1:6" s="13" customFormat="1" ht="25.5" customHeight="1">
      <c r="A111" s="24" t="s">
        <v>30</v>
      </c>
      <c r="B111" s="51" t="s">
        <v>125</v>
      </c>
      <c r="C111" s="42">
        <v>0</v>
      </c>
      <c r="D111" s="43" t="s">
        <v>18</v>
      </c>
      <c r="E111" s="22"/>
      <c r="F111" s="38">
        <f t="shared" si="1"/>
        <v>0</v>
      </c>
    </row>
    <row r="112" spans="1:6" s="13" customFormat="1" ht="25.5" customHeight="1">
      <c r="A112" s="24" t="s">
        <v>31</v>
      </c>
      <c r="B112" s="52" t="s">
        <v>126</v>
      </c>
      <c r="C112" s="42">
        <v>0</v>
      </c>
      <c r="D112" s="43" t="s">
        <v>18</v>
      </c>
      <c r="E112" s="22"/>
      <c r="F112" s="38">
        <f t="shared" si="1"/>
        <v>0</v>
      </c>
    </row>
    <row r="113" spans="1:6" s="13" customFormat="1" ht="25.5" customHeight="1">
      <c r="A113" s="24" t="s">
        <v>32</v>
      </c>
      <c r="B113" s="52" t="s">
        <v>127</v>
      </c>
      <c r="C113" s="42">
        <v>0</v>
      </c>
      <c r="D113" s="43" t="s">
        <v>18</v>
      </c>
      <c r="E113" s="22"/>
      <c r="F113" s="38">
        <f t="shared" si="1"/>
        <v>0</v>
      </c>
    </row>
    <row r="114" spans="1:6" s="13" customFormat="1" ht="25.5" customHeight="1">
      <c r="A114" s="24" t="s">
        <v>33</v>
      </c>
      <c r="B114" s="51" t="s">
        <v>128</v>
      </c>
      <c r="C114" s="42">
        <v>0</v>
      </c>
      <c r="D114" s="43" t="s">
        <v>18</v>
      </c>
      <c r="E114" s="22"/>
      <c r="F114" s="38">
        <f t="shared" si="1"/>
        <v>0</v>
      </c>
    </row>
    <row r="115" spans="1:6" s="13" customFormat="1" ht="25.5" customHeight="1">
      <c r="A115" s="24" t="s">
        <v>34</v>
      </c>
      <c r="B115" s="52" t="s">
        <v>129</v>
      </c>
      <c r="C115" s="42">
        <v>0</v>
      </c>
      <c r="D115" s="43" t="s">
        <v>18</v>
      </c>
      <c r="E115" s="22"/>
      <c r="F115" s="38">
        <f t="shared" si="1"/>
        <v>0</v>
      </c>
    </row>
    <row r="116" spans="1:6" s="13" customFormat="1" ht="25.5" customHeight="1">
      <c r="A116" s="24" t="s">
        <v>35</v>
      </c>
      <c r="B116" s="51" t="s">
        <v>130</v>
      </c>
      <c r="C116" s="42">
        <v>0</v>
      </c>
      <c r="D116" s="43" t="s">
        <v>18</v>
      </c>
      <c r="E116" s="22"/>
      <c r="F116" s="38">
        <f t="shared" si="1"/>
        <v>0</v>
      </c>
    </row>
    <row r="117" spans="1:6" s="13" customFormat="1" ht="25.5" customHeight="1">
      <c r="A117" s="24" t="s">
        <v>36</v>
      </c>
      <c r="B117" s="52" t="s">
        <v>131</v>
      </c>
      <c r="C117" s="42">
        <v>0</v>
      </c>
      <c r="D117" s="43" t="s">
        <v>18</v>
      </c>
      <c r="E117" s="22"/>
      <c r="F117" s="38">
        <f t="shared" si="1"/>
        <v>0</v>
      </c>
    </row>
    <row r="118" spans="1:6" s="13" customFormat="1" ht="25.5" customHeight="1">
      <c r="A118" s="24" t="s">
        <v>37</v>
      </c>
      <c r="B118" s="52" t="s">
        <v>132</v>
      </c>
      <c r="C118" s="42">
        <v>0</v>
      </c>
      <c r="D118" s="43" t="s">
        <v>18</v>
      </c>
      <c r="E118" s="22"/>
      <c r="F118" s="38">
        <f t="shared" si="1"/>
        <v>0</v>
      </c>
    </row>
    <row r="119" spans="1:6" s="13" customFormat="1" ht="25.5" customHeight="1">
      <c r="A119" s="24" t="s">
        <v>38</v>
      </c>
      <c r="B119" s="52" t="s">
        <v>133</v>
      </c>
      <c r="C119" s="42">
        <v>0</v>
      </c>
      <c r="D119" s="43" t="s">
        <v>18</v>
      </c>
      <c r="E119" s="22"/>
      <c r="F119" s="38">
        <f t="shared" si="1"/>
        <v>0</v>
      </c>
    </row>
    <row r="120" spans="1:6" s="13" customFormat="1" ht="25.5" customHeight="1">
      <c r="A120" s="24" t="s">
        <v>39</v>
      </c>
      <c r="B120" s="52" t="s">
        <v>134</v>
      </c>
      <c r="C120" s="42">
        <v>0</v>
      </c>
      <c r="D120" s="43" t="s">
        <v>18</v>
      </c>
      <c r="E120" s="22"/>
      <c r="F120" s="38">
        <f t="shared" si="1"/>
        <v>0</v>
      </c>
    </row>
    <row r="121" spans="1:6" s="13" customFormat="1" ht="25.5" customHeight="1">
      <c r="A121" s="24" t="s">
        <v>40</v>
      </c>
      <c r="B121" s="52" t="s">
        <v>135</v>
      </c>
      <c r="C121" s="42">
        <v>0</v>
      </c>
      <c r="D121" s="43" t="s">
        <v>18</v>
      </c>
      <c r="E121" s="22"/>
      <c r="F121" s="38">
        <f t="shared" si="1"/>
        <v>0</v>
      </c>
    </row>
    <row r="122" spans="1:6" s="13" customFormat="1" ht="25.5" customHeight="1">
      <c r="A122" s="24" t="s">
        <v>41</v>
      </c>
      <c r="B122" s="52" t="s">
        <v>136</v>
      </c>
      <c r="C122" s="42">
        <v>0</v>
      </c>
      <c r="D122" s="43" t="s">
        <v>18</v>
      </c>
      <c r="E122" s="22"/>
      <c r="F122" s="38">
        <f t="shared" si="1"/>
        <v>0</v>
      </c>
    </row>
    <row r="123" spans="1:6" s="13" customFormat="1" ht="25.5" customHeight="1">
      <c r="A123" s="24" t="s">
        <v>42</v>
      </c>
      <c r="B123" s="51" t="s">
        <v>137</v>
      </c>
      <c r="C123" s="42">
        <v>0</v>
      </c>
      <c r="D123" s="43" t="s">
        <v>18</v>
      </c>
      <c r="E123" s="22"/>
      <c r="F123" s="38">
        <f t="shared" si="1"/>
        <v>0</v>
      </c>
    </row>
    <row r="124" spans="1:6" s="13" customFormat="1" ht="25.5" customHeight="1">
      <c r="A124" s="24" t="s">
        <v>43</v>
      </c>
      <c r="B124" s="52" t="s">
        <v>64</v>
      </c>
      <c r="C124" s="42">
        <v>0</v>
      </c>
      <c r="D124" s="43" t="s">
        <v>18</v>
      </c>
      <c r="E124" s="22"/>
      <c r="F124" s="38">
        <f t="shared" si="1"/>
        <v>0</v>
      </c>
    </row>
    <row r="125" spans="1:6" s="13" customFormat="1" ht="25.5" customHeight="1">
      <c r="A125" s="24" t="s">
        <v>44</v>
      </c>
      <c r="B125" s="52" t="s">
        <v>138</v>
      </c>
      <c r="C125" s="42">
        <v>0</v>
      </c>
      <c r="D125" s="43" t="s">
        <v>18</v>
      </c>
      <c r="E125" s="22"/>
      <c r="F125" s="38">
        <f t="shared" si="1"/>
        <v>0</v>
      </c>
    </row>
    <row r="126" spans="1:6" s="13" customFormat="1" ht="25.5" customHeight="1">
      <c r="A126" s="24" t="s">
        <v>45</v>
      </c>
      <c r="B126" s="52" t="s">
        <v>139</v>
      </c>
      <c r="C126" s="42">
        <v>0</v>
      </c>
      <c r="D126" s="43" t="s">
        <v>18</v>
      </c>
      <c r="E126" s="22"/>
      <c r="F126" s="38">
        <f t="shared" si="1"/>
        <v>0</v>
      </c>
    </row>
    <row r="127" spans="1:6" s="13" customFormat="1" ht="25.5" customHeight="1">
      <c r="A127" s="24" t="s">
        <v>46</v>
      </c>
      <c r="B127" s="52" t="s">
        <v>112</v>
      </c>
      <c r="C127" s="42">
        <v>0</v>
      </c>
      <c r="D127" s="43" t="s">
        <v>18</v>
      </c>
      <c r="E127" s="22"/>
      <c r="F127" s="38">
        <f t="shared" si="1"/>
        <v>0</v>
      </c>
    </row>
    <row r="128" spans="1:6" s="13" customFormat="1" ht="25.5" customHeight="1">
      <c r="A128" s="24" t="s">
        <v>47</v>
      </c>
      <c r="B128" s="51" t="s">
        <v>113</v>
      </c>
      <c r="C128" s="42">
        <v>0</v>
      </c>
      <c r="D128" s="43" t="s">
        <v>18</v>
      </c>
      <c r="E128" s="22"/>
      <c r="F128" s="38">
        <f t="shared" si="1"/>
        <v>0</v>
      </c>
    </row>
    <row r="129" spans="1:6" s="13" customFormat="1" ht="25.5" customHeight="1">
      <c r="A129" s="24" t="s">
        <v>48</v>
      </c>
      <c r="B129" s="52" t="s">
        <v>114</v>
      </c>
      <c r="C129" s="42">
        <v>0</v>
      </c>
      <c r="D129" s="43" t="s">
        <v>18</v>
      </c>
      <c r="E129" s="22"/>
      <c r="F129" s="38">
        <f t="shared" si="1"/>
        <v>0</v>
      </c>
    </row>
    <row r="130" spans="1:6" s="13" customFormat="1" ht="25.5" customHeight="1">
      <c r="A130" s="24"/>
      <c r="B130" s="54" t="s">
        <v>140</v>
      </c>
      <c r="C130" s="42"/>
      <c r="D130" s="43"/>
      <c r="E130" s="22"/>
      <c r="F130" s="38"/>
    </row>
    <row r="131" spans="1:6" s="13" customFormat="1" ht="25.5" customHeight="1">
      <c r="A131" s="24" t="s">
        <v>0</v>
      </c>
      <c r="B131" s="51" t="s">
        <v>141</v>
      </c>
      <c r="C131" s="42">
        <v>1</v>
      </c>
      <c r="D131" s="43" t="s">
        <v>18</v>
      </c>
      <c r="E131" s="22"/>
      <c r="F131" s="38">
        <f t="shared" si="1"/>
        <v>0</v>
      </c>
    </row>
    <row r="132" spans="1:6" s="13" customFormat="1" ht="25.5" customHeight="1">
      <c r="A132" s="24" t="s">
        <v>1</v>
      </c>
      <c r="B132" s="51" t="s">
        <v>142</v>
      </c>
      <c r="C132" s="42">
        <v>1</v>
      </c>
      <c r="D132" s="43" t="s">
        <v>18</v>
      </c>
      <c r="E132" s="22"/>
      <c r="F132" s="38">
        <f t="shared" si="1"/>
        <v>0</v>
      </c>
    </row>
    <row r="133" spans="1:6" s="13" customFormat="1" ht="25.5" customHeight="1">
      <c r="A133" s="24"/>
      <c r="B133" s="54" t="s">
        <v>143</v>
      </c>
      <c r="C133" s="42"/>
      <c r="D133" s="43"/>
      <c r="E133" s="22"/>
      <c r="F133" s="38"/>
    </row>
    <row r="134" spans="1:6" s="13" customFormat="1" ht="25.5" customHeight="1">
      <c r="A134" s="24" t="s">
        <v>0</v>
      </c>
      <c r="B134" s="52" t="s">
        <v>115</v>
      </c>
      <c r="C134" s="42">
        <v>1</v>
      </c>
      <c r="D134" s="43" t="s">
        <v>18</v>
      </c>
      <c r="E134" s="22"/>
      <c r="F134" s="38">
        <f t="shared" si="1"/>
        <v>0</v>
      </c>
    </row>
    <row r="135" spans="1:6" s="13" customFormat="1" ht="25.5" customHeight="1">
      <c r="A135" s="24" t="s">
        <v>1</v>
      </c>
      <c r="B135" s="52" t="s">
        <v>144</v>
      </c>
      <c r="C135" s="42">
        <v>2</v>
      </c>
      <c r="D135" s="43" t="s">
        <v>18</v>
      </c>
      <c r="E135" s="22"/>
      <c r="F135" s="38">
        <f t="shared" si="1"/>
        <v>0</v>
      </c>
    </row>
    <row r="136" spans="1:6" s="13" customFormat="1" ht="25.5" customHeight="1">
      <c r="A136" s="24" t="s">
        <v>2</v>
      </c>
      <c r="B136" s="52" t="s">
        <v>117</v>
      </c>
      <c r="C136" s="42">
        <v>1</v>
      </c>
      <c r="D136" s="43" t="s">
        <v>18</v>
      </c>
      <c r="E136" s="22"/>
      <c r="F136" s="38">
        <f t="shared" si="1"/>
        <v>0</v>
      </c>
    </row>
    <row r="137" spans="1:6" s="13" customFormat="1" ht="25.5" customHeight="1">
      <c r="A137" s="24" t="s">
        <v>3</v>
      </c>
      <c r="B137" s="52" t="s">
        <v>145</v>
      </c>
      <c r="C137" s="42">
        <v>6</v>
      </c>
      <c r="D137" s="43" t="s">
        <v>18</v>
      </c>
      <c r="E137" s="22"/>
      <c r="F137" s="38">
        <f t="shared" si="1"/>
        <v>0</v>
      </c>
    </row>
    <row r="138" spans="1:6" s="13" customFormat="1" ht="25.5" customHeight="1">
      <c r="A138" s="24" t="s">
        <v>23</v>
      </c>
      <c r="B138" s="52" t="s">
        <v>146</v>
      </c>
      <c r="C138" s="42">
        <v>3</v>
      </c>
      <c r="D138" s="43" t="s">
        <v>18</v>
      </c>
      <c r="E138" s="22"/>
      <c r="F138" s="38">
        <f t="shared" si="1"/>
        <v>0</v>
      </c>
    </row>
    <row r="139" spans="1:6" s="13" customFormat="1" ht="25.5" customHeight="1">
      <c r="A139" s="24" t="s">
        <v>24</v>
      </c>
      <c r="B139" s="52" t="s">
        <v>147</v>
      </c>
      <c r="C139" s="42">
        <v>1</v>
      </c>
      <c r="D139" s="43" t="s">
        <v>18</v>
      </c>
      <c r="E139" s="22"/>
      <c r="F139" s="38">
        <f t="shared" si="1"/>
        <v>0</v>
      </c>
    </row>
    <row r="140" spans="1:6" s="13" customFormat="1" ht="25.5" customHeight="1">
      <c r="A140" s="24" t="s">
        <v>25</v>
      </c>
      <c r="B140" s="52" t="s">
        <v>148</v>
      </c>
      <c r="C140" s="42">
        <v>18</v>
      </c>
      <c r="D140" s="43" t="s">
        <v>18</v>
      </c>
      <c r="E140" s="22"/>
      <c r="F140" s="38">
        <f t="shared" si="1"/>
        <v>0</v>
      </c>
    </row>
    <row r="141" spans="1:6" s="13" customFormat="1" ht="25.5" customHeight="1">
      <c r="A141" s="24" t="s">
        <v>26</v>
      </c>
      <c r="B141" s="52" t="s">
        <v>121</v>
      </c>
      <c r="C141" s="42">
        <v>1</v>
      </c>
      <c r="D141" s="43" t="s">
        <v>18</v>
      </c>
      <c r="E141" s="22"/>
      <c r="F141" s="38">
        <f t="shared" si="1"/>
        <v>0</v>
      </c>
    </row>
    <row r="142" spans="1:6" s="13" customFormat="1" ht="25.5" customHeight="1">
      <c r="A142" s="24" t="s">
        <v>27</v>
      </c>
      <c r="B142" s="52" t="s">
        <v>122</v>
      </c>
      <c r="C142" s="42">
        <v>0</v>
      </c>
      <c r="D142" s="43" t="s">
        <v>18</v>
      </c>
      <c r="E142" s="22"/>
      <c r="F142" s="38">
        <f t="shared" si="1"/>
        <v>0</v>
      </c>
    </row>
    <row r="143" spans="1:6" s="13" customFormat="1" ht="25.5" customHeight="1">
      <c r="A143" s="24" t="s">
        <v>29</v>
      </c>
      <c r="B143" s="51" t="s">
        <v>123</v>
      </c>
      <c r="C143" s="42">
        <v>2</v>
      </c>
      <c r="D143" s="43" t="s">
        <v>18</v>
      </c>
      <c r="E143" s="22"/>
      <c r="F143" s="38">
        <f t="shared" si="1"/>
        <v>0</v>
      </c>
    </row>
    <row r="144" spans="1:6" s="13" customFormat="1" ht="25.5" customHeight="1">
      <c r="A144" s="24" t="s">
        <v>30</v>
      </c>
      <c r="B144" s="51" t="s">
        <v>128</v>
      </c>
      <c r="C144" s="42">
        <v>1</v>
      </c>
      <c r="D144" s="43" t="s">
        <v>18</v>
      </c>
      <c r="E144" s="22"/>
      <c r="F144" s="38">
        <f t="shared" si="1"/>
        <v>0</v>
      </c>
    </row>
    <row r="145" spans="1:6" s="13" customFormat="1" ht="25.5" customHeight="1">
      <c r="A145" s="24" t="s">
        <v>31</v>
      </c>
      <c r="B145" s="51" t="s">
        <v>125</v>
      </c>
      <c r="C145" s="56">
        <v>1</v>
      </c>
      <c r="D145" s="43" t="s">
        <v>18</v>
      </c>
      <c r="E145" s="22"/>
      <c r="F145" s="38">
        <f t="shared" si="1"/>
        <v>0</v>
      </c>
    </row>
    <row r="146" spans="1:6" s="13" customFormat="1" ht="25.5" customHeight="1">
      <c r="A146" s="24" t="s">
        <v>32</v>
      </c>
      <c r="B146" s="51" t="s">
        <v>149</v>
      </c>
      <c r="C146" s="56">
        <v>1</v>
      </c>
      <c r="D146" s="43" t="s">
        <v>18</v>
      </c>
      <c r="E146" s="22"/>
      <c r="F146" s="38">
        <f t="shared" si="1"/>
        <v>0</v>
      </c>
    </row>
    <row r="147" spans="1:6" s="13" customFormat="1" ht="25.5" customHeight="1">
      <c r="A147" s="24" t="s">
        <v>33</v>
      </c>
      <c r="B147" s="52" t="s">
        <v>129</v>
      </c>
      <c r="C147" s="57">
        <v>1</v>
      </c>
      <c r="D147" s="43" t="s">
        <v>18</v>
      </c>
      <c r="E147" s="22"/>
      <c r="F147" s="38">
        <f t="shared" si="1"/>
        <v>0</v>
      </c>
    </row>
    <row r="148" spans="1:6" s="13" customFormat="1" ht="25.5" customHeight="1">
      <c r="A148" s="24" t="s">
        <v>34</v>
      </c>
      <c r="B148" s="52" t="s">
        <v>150</v>
      </c>
      <c r="C148" s="57">
        <v>1</v>
      </c>
      <c r="D148" s="43" t="s">
        <v>18</v>
      </c>
      <c r="E148" s="22"/>
      <c r="F148" s="38">
        <f t="shared" si="1"/>
        <v>0</v>
      </c>
    </row>
    <row r="149" spans="1:6" s="13" customFormat="1" ht="25.5" customHeight="1">
      <c r="A149" s="24" t="s">
        <v>35</v>
      </c>
      <c r="B149" s="52" t="s">
        <v>151</v>
      </c>
      <c r="C149" s="56">
        <v>2</v>
      </c>
      <c r="D149" s="43" t="s">
        <v>18</v>
      </c>
      <c r="E149" s="22"/>
      <c r="F149" s="38">
        <f t="shared" si="1"/>
        <v>0</v>
      </c>
    </row>
    <row r="150" spans="1:6" s="13" customFormat="1" ht="25.5" customHeight="1">
      <c r="A150" s="24" t="s">
        <v>36</v>
      </c>
      <c r="B150" s="52" t="s">
        <v>152</v>
      </c>
      <c r="C150" s="56">
        <v>1</v>
      </c>
      <c r="D150" s="43" t="s">
        <v>18</v>
      </c>
      <c r="E150" s="22"/>
      <c r="F150" s="38">
        <f t="shared" si="1"/>
        <v>0</v>
      </c>
    </row>
    <row r="151" spans="1:6" s="13" customFormat="1" ht="25.5" customHeight="1">
      <c r="A151" s="24" t="s">
        <v>37</v>
      </c>
      <c r="B151" s="51" t="s">
        <v>153</v>
      </c>
      <c r="C151" s="56">
        <v>1</v>
      </c>
      <c r="D151" s="43" t="s">
        <v>18</v>
      </c>
      <c r="E151" s="22"/>
      <c r="F151" s="38">
        <f t="shared" si="1"/>
        <v>0</v>
      </c>
    </row>
    <row r="152" spans="1:6" s="13" customFormat="1" ht="25.5" customHeight="1">
      <c r="A152" s="24" t="s">
        <v>38</v>
      </c>
      <c r="B152" s="51" t="s">
        <v>154</v>
      </c>
      <c r="C152" s="56">
        <v>1</v>
      </c>
      <c r="D152" s="43" t="s">
        <v>18</v>
      </c>
      <c r="E152" s="22"/>
      <c r="F152" s="38">
        <f t="shared" ref="F152:F215" si="2">C152*E152</f>
        <v>0</v>
      </c>
    </row>
    <row r="153" spans="1:6" s="13" customFormat="1" ht="25.5" customHeight="1">
      <c r="A153" s="24" t="s">
        <v>39</v>
      </c>
      <c r="B153" s="51" t="s">
        <v>155</v>
      </c>
      <c r="C153" s="56">
        <v>1</v>
      </c>
      <c r="D153" s="43" t="s">
        <v>18</v>
      </c>
      <c r="E153" s="22"/>
      <c r="F153" s="38">
        <f t="shared" si="2"/>
        <v>0</v>
      </c>
    </row>
    <row r="154" spans="1:6" s="13" customFormat="1" ht="25.5" customHeight="1">
      <c r="A154" s="24" t="s">
        <v>40</v>
      </c>
      <c r="B154" s="51" t="s">
        <v>156</v>
      </c>
      <c r="C154" s="56">
        <v>1</v>
      </c>
      <c r="D154" s="43" t="s">
        <v>18</v>
      </c>
      <c r="E154" s="22"/>
      <c r="F154" s="38">
        <f t="shared" si="2"/>
        <v>0</v>
      </c>
    </row>
    <row r="155" spans="1:6" s="13" customFormat="1" ht="25.5" customHeight="1">
      <c r="A155" s="24" t="s">
        <v>41</v>
      </c>
      <c r="B155" s="51" t="s">
        <v>157</v>
      </c>
      <c r="C155" s="56">
        <v>1</v>
      </c>
      <c r="D155" s="43" t="s">
        <v>18</v>
      </c>
      <c r="E155" s="22"/>
      <c r="F155" s="38">
        <f t="shared" si="2"/>
        <v>0</v>
      </c>
    </row>
    <row r="156" spans="1:6" s="13" customFormat="1" ht="25.5" customHeight="1">
      <c r="A156" s="24" t="s">
        <v>42</v>
      </c>
      <c r="B156" s="51" t="s">
        <v>158</v>
      </c>
      <c r="C156" s="56">
        <v>1</v>
      </c>
      <c r="D156" s="43" t="s">
        <v>18</v>
      </c>
      <c r="E156" s="22"/>
      <c r="F156" s="38">
        <f t="shared" si="2"/>
        <v>0</v>
      </c>
    </row>
    <row r="157" spans="1:6" s="13" customFormat="1" ht="25.5" customHeight="1">
      <c r="A157" s="24" t="s">
        <v>43</v>
      </c>
      <c r="B157" s="51" t="s">
        <v>137</v>
      </c>
      <c r="C157" s="56">
        <v>1</v>
      </c>
      <c r="D157" s="43" t="s">
        <v>18</v>
      </c>
      <c r="E157" s="22"/>
      <c r="F157" s="38">
        <f t="shared" si="2"/>
        <v>0</v>
      </c>
    </row>
    <row r="158" spans="1:6" s="13" customFormat="1" ht="25.5" customHeight="1">
      <c r="A158" s="24" t="s">
        <v>44</v>
      </c>
      <c r="B158" s="51" t="s">
        <v>159</v>
      </c>
      <c r="C158" s="56">
        <v>1</v>
      </c>
      <c r="D158" s="43" t="s">
        <v>18</v>
      </c>
      <c r="E158" s="22"/>
      <c r="F158" s="38">
        <f t="shared" si="2"/>
        <v>0</v>
      </c>
    </row>
    <row r="159" spans="1:6" s="13" customFormat="1" ht="25.5" customHeight="1">
      <c r="A159" s="24" t="s">
        <v>45</v>
      </c>
      <c r="B159" s="52" t="s">
        <v>138</v>
      </c>
      <c r="C159" s="57">
        <v>1</v>
      </c>
      <c r="D159" s="43" t="s">
        <v>18</v>
      </c>
      <c r="E159" s="22"/>
      <c r="F159" s="38">
        <f t="shared" si="2"/>
        <v>0</v>
      </c>
    </row>
    <row r="160" spans="1:6" s="13" customFormat="1" ht="25.5" customHeight="1">
      <c r="A160" s="24" t="s">
        <v>46</v>
      </c>
      <c r="B160" s="52" t="s">
        <v>139</v>
      </c>
      <c r="C160" s="57">
        <v>0.9</v>
      </c>
      <c r="D160" s="43" t="s">
        <v>18</v>
      </c>
      <c r="E160" s="22"/>
      <c r="F160" s="38">
        <f t="shared" si="2"/>
        <v>0</v>
      </c>
    </row>
    <row r="161" spans="1:8" s="13" customFormat="1" ht="25.5" customHeight="1">
      <c r="A161" s="24" t="s">
        <v>47</v>
      </c>
      <c r="B161" s="52" t="s">
        <v>112</v>
      </c>
      <c r="C161" s="42">
        <v>1</v>
      </c>
      <c r="D161" s="43" t="s">
        <v>18</v>
      </c>
      <c r="E161" s="22"/>
      <c r="F161" s="38">
        <f t="shared" si="2"/>
        <v>0</v>
      </c>
    </row>
    <row r="162" spans="1:8" s="13" customFormat="1" ht="25.5" customHeight="1">
      <c r="A162" s="24" t="s">
        <v>48</v>
      </c>
      <c r="B162" s="51" t="s">
        <v>113</v>
      </c>
      <c r="C162" s="42">
        <v>1</v>
      </c>
      <c r="D162" s="43" t="s">
        <v>18</v>
      </c>
      <c r="E162" s="22"/>
      <c r="F162" s="38">
        <f t="shared" si="2"/>
        <v>0</v>
      </c>
    </row>
    <row r="163" spans="1:8" s="13" customFormat="1" ht="25.5" customHeight="1">
      <c r="A163" s="24" t="s">
        <v>49</v>
      </c>
      <c r="B163" s="52" t="s">
        <v>64</v>
      </c>
      <c r="C163" s="42">
        <v>2</v>
      </c>
      <c r="D163" s="43" t="s">
        <v>18</v>
      </c>
      <c r="E163" s="22"/>
      <c r="F163" s="38">
        <f t="shared" si="2"/>
        <v>0</v>
      </c>
    </row>
    <row r="164" spans="1:8" s="13" customFormat="1" ht="25.5" customHeight="1">
      <c r="A164" s="24" t="s">
        <v>50</v>
      </c>
      <c r="B164" s="52" t="s">
        <v>114</v>
      </c>
      <c r="C164" s="42">
        <v>1</v>
      </c>
      <c r="D164" s="43" t="s">
        <v>18</v>
      </c>
      <c r="E164" s="22"/>
      <c r="F164" s="38">
        <f t="shared" si="2"/>
        <v>0</v>
      </c>
    </row>
    <row r="165" spans="1:8" s="13" customFormat="1" ht="25.5" customHeight="1">
      <c r="A165" s="24"/>
      <c r="B165" s="54" t="s">
        <v>160</v>
      </c>
      <c r="C165" s="42"/>
      <c r="D165" s="43"/>
      <c r="E165" s="22"/>
      <c r="F165" s="38"/>
    </row>
    <row r="166" spans="1:8" s="13" customFormat="1" ht="25.5" customHeight="1">
      <c r="A166" s="24" t="s">
        <v>0</v>
      </c>
      <c r="B166" s="52" t="s">
        <v>115</v>
      </c>
      <c r="C166" s="57">
        <v>1</v>
      </c>
      <c r="D166" s="43" t="s">
        <v>18</v>
      </c>
      <c r="E166" s="22"/>
      <c r="F166" s="38">
        <f t="shared" si="2"/>
        <v>0</v>
      </c>
      <c r="H166" s="59"/>
    </row>
    <row r="167" spans="1:8" s="13" customFormat="1" ht="25.5" customHeight="1">
      <c r="A167" s="24" t="s">
        <v>1</v>
      </c>
      <c r="B167" s="52" t="s">
        <v>116</v>
      </c>
      <c r="C167" s="57">
        <v>2</v>
      </c>
      <c r="D167" s="43" t="s">
        <v>18</v>
      </c>
      <c r="E167" s="22"/>
      <c r="F167" s="38">
        <f t="shared" si="2"/>
        <v>0</v>
      </c>
      <c r="H167" s="59"/>
    </row>
    <row r="168" spans="1:8" s="13" customFormat="1" ht="25.5" customHeight="1">
      <c r="A168" s="24" t="s">
        <v>2</v>
      </c>
      <c r="B168" s="52" t="s">
        <v>117</v>
      </c>
      <c r="C168" s="57">
        <v>1</v>
      </c>
      <c r="D168" s="43" t="s">
        <v>18</v>
      </c>
      <c r="E168" s="22"/>
      <c r="F168" s="38">
        <f t="shared" si="2"/>
        <v>0</v>
      </c>
      <c r="H168" s="60"/>
    </row>
    <row r="169" spans="1:8" s="13" customFormat="1" ht="25.5" customHeight="1">
      <c r="A169" s="24" t="s">
        <v>3</v>
      </c>
      <c r="B169" s="52" t="s">
        <v>161</v>
      </c>
      <c r="C169" s="57">
        <v>3</v>
      </c>
      <c r="D169" s="43" t="s">
        <v>18</v>
      </c>
      <c r="E169" s="22"/>
      <c r="F169" s="38">
        <f t="shared" si="2"/>
        <v>0</v>
      </c>
      <c r="H169" s="59"/>
    </row>
    <row r="170" spans="1:8" s="13" customFormat="1" ht="25.5" customHeight="1">
      <c r="A170" s="24" t="s">
        <v>23</v>
      </c>
      <c r="B170" s="52" t="s">
        <v>162</v>
      </c>
      <c r="C170" s="57">
        <v>6</v>
      </c>
      <c r="D170" s="43" t="s">
        <v>18</v>
      </c>
      <c r="E170" s="22"/>
      <c r="F170" s="38">
        <f t="shared" si="2"/>
        <v>0</v>
      </c>
      <c r="H170" s="59"/>
    </row>
    <row r="171" spans="1:8" s="13" customFormat="1" ht="25.5" customHeight="1">
      <c r="A171" s="24" t="s">
        <v>24</v>
      </c>
      <c r="B171" s="52" t="s">
        <v>163</v>
      </c>
      <c r="C171" s="57">
        <v>18</v>
      </c>
      <c r="D171" s="43" t="s">
        <v>18</v>
      </c>
      <c r="E171" s="22"/>
      <c r="F171" s="38">
        <f t="shared" si="2"/>
        <v>0</v>
      </c>
      <c r="H171" s="59"/>
    </row>
    <row r="172" spans="1:8" s="13" customFormat="1" ht="25.5" customHeight="1">
      <c r="A172" s="24" t="s">
        <v>25</v>
      </c>
      <c r="B172" s="52" t="s">
        <v>121</v>
      </c>
      <c r="C172" s="57">
        <v>1</v>
      </c>
      <c r="D172" s="43" t="s">
        <v>18</v>
      </c>
      <c r="E172" s="22"/>
      <c r="F172" s="38">
        <f t="shared" si="2"/>
        <v>0</v>
      </c>
      <c r="H172" s="60"/>
    </row>
    <row r="173" spans="1:8" s="13" customFormat="1" ht="25.5" customHeight="1">
      <c r="A173" s="24" t="s">
        <v>26</v>
      </c>
      <c r="B173" s="52" t="s">
        <v>122</v>
      </c>
      <c r="C173" s="57">
        <v>0</v>
      </c>
      <c r="D173" s="43" t="s">
        <v>18</v>
      </c>
      <c r="E173" s="22"/>
      <c r="F173" s="38">
        <f t="shared" si="2"/>
        <v>0</v>
      </c>
      <c r="H173" s="59"/>
    </row>
    <row r="174" spans="1:8" s="13" customFormat="1" ht="25.5" customHeight="1">
      <c r="A174" s="24" t="s">
        <v>27</v>
      </c>
      <c r="B174" s="52" t="s">
        <v>164</v>
      </c>
      <c r="C174" s="57">
        <v>2</v>
      </c>
      <c r="D174" s="43" t="s">
        <v>18</v>
      </c>
      <c r="E174" s="22"/>
      <c r="F174" s="38">
        <f t="shared" si="2"/>
        <v>0</v>
      </c>
      <c r="H174" s="59"/>
    </row>
    <row r="175" spans="1:8" s="13" customFormat="1" ht="25.5" customHeight="1">
      <c r="A175" s="24" t="s">
        <v>29</v>
      </c>
      <c r="B175" s="52" t="s">
        <v>165</v>
      </c>
      <c r="C175" s="57">
        <v>1</v>
      </c>
      <c r="D175" s="43" t="s">
        <v>18</v>
      </c>
      <c r="E175" s="22"/>
      <c r="F175" s="38">
        <f t="shared" si="2"/>
        <v>0</v>
      </c>
      <c r="H175" s="59"/>
    </row>
    <row r="176" spans="1:8" s="13" customFormat="1" ht="25.5" customHeight="1">
      <c r="A176" s="24" t="s">
        <v>30</v>
      </c>
      <c r="B176" s="52" t="s">
        <v>166</v>
      </c>
      <c r="C176" s="57">
        <v>1</v>
      </c>
      <c r="D176" s="43" t="s">
        <v>18</v>
      </c>
      <c r="E176" s="22"/>
      <c r="F176" s="38">
        <f t="shared" si="2"/>
        <v>0</v>
      </c>
      <c r="H176" s="59"/>
    </row>
    <row r="177" spans="1:8" s="13" customFormat="1" ht="25.5" customHeight="1">
      <c r="A177" s="24" t="s">
        <v>31</v>
      </c>
      <c r="B177" s="51" t="s">
        <v>123</v>
      </c>
      <c r="C177" s="56">
        <v>1</v>
      </c>
      <c r="D177" s="43" t="s">
        <v>18</v>
      </c>
      <c r="E177" s="22"/>
      <c r="F177" s="38">
        <f t="shared" si="2"/>
        <v>0</v>
      </c>
      <c r="H177" s="60"/>
    </row>
    <row r="178" spans="1:8" s="13" customFormat="1" ht="25.5" customHeight="1">
      <c r="A178" s="24" t="s">
        <v>32</v>
      </c>
      <c r="B178" s="51" t="s">
        <v>124</v>
      </c>
      <c r="C178" s="57">
        <v>1</v>
      </c>
      <c r="D178" s="43" t="s">
        <v>18</v>
      </c>
      <c r="E178" s="22"/>
      <c r="F178" s="38">
        <f t="shared" si="2"/>
        <v>0</v>
      </c>
      <c r="H178" s="59"/>
    </row>
    <row r="179" spans="1:8" s="13" customFormat="1" ht="25.5" customHeight="1">
      <c r="A179" s="24" t="s">
        <v>33</v>
      </c>
      <c r="B179" s="52" t="s">
        <v>129</v>
      </c>
      <c r="C179" s="57">
        <v>1</v>
      </c>
      <c r="D179" s="43" t="s">
        <v>18</v>
      </c>
      <c r="E179" s="22"/>
      <c r="F179" s="38">
        <f t="shared" si="2"/>
        <v>0</v>
      </c>
      <c r="H179" s="59"/>
    </row>
    <row r="180" spans="1:8" s="13" customFormat="1" ht="25.5" customHeight="1">
      <c r="A180" s="24" t="s">
        <v>34</v>
      </c>
      <c r="B180" s="51" t="s">
        <v>157</v>
      </c>
      <c r="C180" s="56">
        <v>1</v>
      </c>
      <c r="D180" s="43" t="s">
        <v>18</v>
      </c>
      <c r="E180" s="22"/>
      <c r="F180" s="38">
        <f t="shared" si="2"/>
        <v>0</v>
      </c>
      <c r="H180" s="60"/>
    </row>
    <row r="181" spans="1:8" s="13" customFormat="1" ht="25.5" customHeight="1">
      <c r="A181" s="24" t="s">
        <v>35</v>
      </c>
      <c r="B181" s="52" t="s">
        <v>131</v>
      </c>
      <c r="C181" s="57">
        <v>1</v>
      </c>
      <c r="D181" s="43" t="s">
        <v>18</v>
      </c>
      <c r="E181" s="22"/>
      <c r="F181" s="38">
        <f t="shared" si="2"/>
        <v>0</v>
      </c>
      <c r="H181" s="59"/>
    </row>
    <row r="182" spans="1:8" s="13" customFormat="1" ht="25.5" customHeight="1">
      <c r="A182" s="24" t="s">
        <v>36</v>
      </c>
      <c r="B182" s="52" t="s">
        <v>167</v>
      </c>
      <c r="C182" s="56">
        <v>1</v>
      </c>
      <c r="D182" s="43" t="s">
        <v>18</v>
      </c>
      <c r="E182" s="22"/>
      <c r="F182" s="38">
        <f t="shared" si="2"/>
        <v>0</v>
      </c>
      <c r="H182" s="59"/>
    </row>
    <row r="183" spans="1:8" s="13" customFormat="1" ht="25.5" customHeight="1">
      <c r="A183" s="24" t="s">
        <v>37</v>
      </c>
      <c r="B183" s="52" t="s">
        <v>168</v>
      </c>
      <c r="C183" s="56">
        <v>1</v>
      </c>
      <c r="D183" s="43" t="s">
        <v>18</v>
      </c>
      <c r="E183" s="22"/>
      <c r="F183" s="38">
        <f t="shared" si="2"/>
        <v>0</v>
      </c>
      <c r="H183" s="59"/>
    </row>
    <row r="184" spans="1:8" s="13" customFormat="1" ht="25.5" customHeight="1">
      <c r="A184" s="24" t="s">
        <v>38</v>
      </c>
      <c r="B184" s="52" t="s">
        <v>169</v>
      </c>
      <c r="C184" s="56">
        <v>1</v>
      </c>
      <c r="D184" s="43" t="s">
        <v>18</v>
      </c>
      <c r="E184" s="22"/>
      <c r="F184" s="38">
        <f t="shared" si="2"/>
        <v>0</v>
      </c>
      <c r="H184" s="59"/>
    </row>
    <row r="185" spans="1:8" s="13" customFormat="1" ht="25.5" customHeight="1">
      <c r="A185" s="24" t="s">
        <v>39</v>
      </c>
      <c r="B185" s="52" t="s">
        <v>170</v>
      </c>
      <c r="C185" s="56">
        <v>1</v>
      </c>
      <c r="D185" s="43" t="s">
        <v>18</v>
      </c>
      <c r="E185" s="22"/>
      <c r="F185" s="38">
        <f t="shared" si="2"/>
        <v>0</v>
      </c>
      <c r="H185" s="59"/>
    </row>
    <row r="186" spans="1:8" s="13" customFormat="1" ht="25.5" customHeight="1">
      <c r="A186" s="24" t="s">
        <v>40</v>
      </c>
      <c r="B186" s="52" t="s">
        <v>171</v>
      </c>
      <c r="C186" s="56">
        <v>1</v>
      </c>
      <c r="D186" s="43" t="s">
        <v>18</v>
      </c>
      <c r="E186" s="22"/>
      <c r="F186" s="38">
        <f t="shared" si="2"/>
        <v>0</v>
      </c>
      <c r="H186" s="59"/>
    </row>
    <row r="187" spans="1:8" s="13" customFormat="1" ht="25.5" customHeight="1">
      <c r="A187" s="24" t="s">
        <v>41</v>
      </c>
      <c r="B187" s="52" t="s">
        <v>151</v>
      </c>
      <c r="C187" s="56">
        <v>2</v>
      </c>
      <c r="D187" s="43" t="s">
        <v>18</v>
      </c>
      <c r="E187" s="22"/>
      <c r="F187" s="38">
        <f t="shared" si="2"/>
        <v>0</v>
      </c>
      <c r="H187" s="59"/>
    </row>
    <row r="188" spans="1:8" s="13" customFormat="1" ht="25.5" customHeight="1">
      <c r="A188" s="24" t="s">
        <v>42</v>
      </c>
      <c r="B188" s="52" t="s">
        <v>152</v>
      </c>
      <c r="C188" s="56">
        <v>1</v>
      </c>
      <c r="D188" s="43" t="s">
        <v>18</v>
      </c>
      <c r="E188" s="22"/>
      <c r="F188" s="38">
        <f t="shared" si="2"/>
        <v>0</v>
      </c>
      <c r="H188" s="59"/>
    </row>
    <row r="189" spans="1:8" s="13" customFormat="1" ht="25.5" customHeight="1">
      <c r="A189" s="24" t="s">
        <v>43</v>
      </c>
      <c r="B189" s="52" t="s">
        <v>138</v>
      </c>
      <c r="C189" s="57">
        <v>1</v>
      </c>
      <c r="D189" s="43" t="s">
        <v>18</v>
      </c>
      <c r="E189" s="22"/>
      <c r="F189" s="38">
        <f t="shared" si="2"/>
        <v>0</v>
      </c>
      <c r="H189" s="59"/>
    </row>
    <row r="190" spans="1:8" s="13" customFormat="1" ht="25.5" customHeight="1">
      <c r="A190" s="24" t="s">
        <v>44</v>
      </c>
      <c r="B190" s="52" t="s">
        <v>139</v>
      </c>
      <c r="C190" s="57">
        <v>0.9</v>
      </c>
      <c r="D190" s="43" t="s">
        <v>18</v>
      </c>
      <c r="E190" s="22"/>
      <c r="F190" s="38">
        <f t="shared" si="2"/>
        <v>0</v>
      </c>
      <c r="H190" s="59"/>
    </row>
    <row r="191" spans="1:8" s="13" customFormat="1" ht="25.5" customHeight="1">
      <c r="A191" s="24" t="s">
        <v>45</v>
      </c>
      <c r="B191" s="52" t="s">
        <v>112</v>
      </c>
      <c r="C191" s="57">
        <v>1</v>
      </c>
      <c r="D191" s="43" t="s">
        <v>18</v>
      </c>
      <c r="E191" s="22"/>
      <c r="F191" s="38">
        <f t="shared" si="2"/>
        <v>0</v>
      </c>
      <c r="H191" s="59"/>
    </row>
    <row r="192" spans="1:8" s="13" customFormat="1" ht="25.5" customHeight="1">
      <c r="A192" s="24" t="s">
        <v>46</v>
      </c>
      <c r="B192" s="51" t="s">
        <v>113</v>
      </c>
      <c r="C192" s="57">
        <v>1</v>
      </c>
      <c r="D192" s="43" t="s">
        <v>18</v>
      </c>
      <c r="E192" s="22"/>
      <c r="F192" s="38">
        <f t="shared" si="2"/>
        <v>0</v>
      </c>
      <c r="H192" s="59"/>
    </row>
    <row r="193" spans="1:8" s="13" customFormat="1" ht="25.5" customHeight="1">
      <c r="A193" s="24" t="s">
        <v>47</v>
      </c>
      <c r="B193" s="52" t="s">
        <v>64</v>
      </c>
      <c r="C193" s="57">
        <v>2</v>
      </c>
      <c r="D193" s="43" t="s">
        <v>18</v>
      </c>
      <c r="E193" s="22"/>
      <c r="F193" s="38">
        <f t="shared" si="2"/>
        <v>0</v>
      </c>
      <c r="H193" s="59"/>
    </row>
    <row r="194" spans="1:8" s="13" customFormat="1" ht="25.5" customHeight="1">
      <c r="A194" s="24" t="s">
        <v>48</v>
      </c>
      <c r="B194" s="52" t="s">
        <v>114</v>
      </c>
      <c r="C194" s="58">
        <v>1</v>
      </c>
      <c r="D194" s="43" t="s">
        <v>18</v>
      </c>
      <c r="E194" s="22"/>
      <c r="F194" s="38">
        <f t="shared" si="2"/>
        <v>0</v>
      </c>
    </row>
    <row r="195" spans="1:8" s="13" customFormat="1" ht="25.5" customHeight="1">
      <c r="A195" s="24"/>
      <c r="B195" s="54" t="s">
        <v>172</v>
      </c>
      <c r="C195" s="42"/>
      <c r="D195" s="43"/>
      <c r="E195" s="22"/>
      <c r="F195" s="38"/>
    </row>
    <row r="196" spans="1:8" s="13" customFormat="1" ht="25.5" customHeight="1">
      <c r="A196" s="24" t="s">
        <v>0</v>
      </c>
      <c r="B196" s="52" t="s">
        <v>64</v>
      </c>
      <c r="C196" s="57">
        <v>10</v>
      </c>
      <c r="D196" s="43" t="s">
        <v>18</v>
      </c>
      <c r="E196" s="22"/>
      <c r="F196" s="38">
        <f t="shared" si="2"/>
        <v>0</v>
      </c>
      <c r="H196" s="59"/>
    </row>
    <row r="197" spans="1:8" s="13" customFormat="1" ht="25.5" customHeight="1">
      <c r="A197" s="24" t="s">
        <v>1</v>
      </c>
      <c r="B197" s="52" t="s">
        <v>173</v>
      </c>
      <c r="C197" s="57">
        <v>2</v>
      </c>
      <c r="D197" s="43" t="s">
        <v>18</v>
      </c>
      <c r="E197" s="22"/>
      <c r="F197" s="38">
        <f t="shared" si="2"/>
        <v>0</v>
      </c>
      <c r="H197" s="60"/>
    </row>
    <row r="198" spans="1:8" s="13" customFormat="1" ht="25.5" customHeight="1">
      <c r="A198" s="24" t="s">
        <v>2</v>
      </c>
      <c r="B198" s="52" t="s">
        <v>150</v>
      </c>
      <c r="C198" s="57">
        <v>1</v>
      </c>
      <c r="D198" s="43" t="s">
        <v>18</v>
      </c>
      <c r="E198" s="22"/>
      <c r="F198" s="38">
        <f t="shared" si="2"/>
        <v>0</v>
      </c>
      <c r="H198" s="59"/>
    </row>
    <row r="199" spans="1:8" s="13" customFormat="1" ht="25.5" customHeight="1">
      <c r="A199" s="24" t="s">
        <v>3</v>
      </c>
      <c r="B199" s="52" t="s">
        <v>174</v>
      </c>
      <c r="C199" s="57">
        <v>1</v>
      </c>
      <c r="D199" s="43" t="s">
        <v>18</v>
      </c>
      <c r="E199" s="22"/>
      <c r="F199" s="38">
        <f t="shared" si="2"/>
        <v>0</v>
      </c>
      <c r="H199" s="59"/>
    </row>
    <row r="200" spans="1:8" s="13" customFormat="1" ht="25.5" customHeight="1">
      <c r="A200" s="24" t="s">
        <v>23</v>
      </c>
      <c r="B200" s="52" t="s">
        <v>135</v>
      </c>
      <c r="C200" s="56">
        <v>1</v>
      </c>
      <c r="D200" s="43" t="s">
        <v>18</v>
      </c>
      <c r="E200" s="22"/>
      <c r="F200" s="38">
        <f t="shared" si="2"/>
        <v>0</v>
      </c>
      <c r="H200" s="59"/>
    </row>
    <row r="201" spans="1:8" s="13" customFormat="1" ht="25.5" customHeight="1">
      <c r="A201" s="24" t="s">
        <v>24</v>
      </c>
      <c r="B201" s="52" t="s">
        <v>136</v>
      </c>
      <c r="C201" s="56">
        <v>1</v>
      </c>
      <c r="D201" s="43" t="s">
        <v>18</v>
      </c>
      <c r="E201" s="22"/>
      <c r="F201" s="38">
        <f t="shared" si="2"/>
        <v>0</v>
      </c>
      <c r="H201" s="59"/>
    </row>
    <row r="202" spans="1:8" s="13" customFormat="1" ht="25.5" customHeight="1">
      <c r="A202" s="24" t="s">
        <v>25</v>
      </c>
      <c r="B202" s="51" t="s">
        <v>137</v>
      </c>
      <c r="C202" s="56">
        <v>1</v>
      </c>
      <c r="D202" s="43" t="s">
        <v>18</v>
      </c>
      <c r="E202" s="22"/>
      <c r="F202" s="38">
        <f t="shared" si="2"/>
        <v>0</v>
      </c>
      <c r="H202" s="60"/>
    </row>
    <row r="203" spans="1:8" s="13" customFormat="1" ht="25.5" customHeight="1">
      <c r="A203" s="24" t="s">
        <v>26</v>
      </c>
      <c r="B203" s="52" t="s">
        <v>165</v>
      </c>
      <c r="C203" s="57">
        <v>2</v>
      </c>
      <c r="D203" s="43" t="s">
        <v>18</v>
      </c>
      <c r="E203" s="22"/>
      <c r="F203" s="38">
        <f t="shared" si="2"/>
        <v>0</v>
      </c>
      <c r="H203" s="59"/>
    </row>
    <row r="204" spans="1:8" s="13" customFormat="1" ht="25.5" customHeight="1">
      <c r="A204" s="24" t="s">
        <v>27</v>
      </c>
      <c r="B204" s="52" t="s">
        <v>166</v>
      </c>
      <c r="C204" s="57">
        <v>1</v>
      </c>
      <c r="D204" s="43" t="s">
        <v>18</v>
      </c>
      <c r="E204" s="22"/>
      <c r="F204" s="38">
        <f t="shared" si="2"/>
        <v>0</v>
      </c>
      <c r="H204" s="59"/>
    </row>
    <row r="205" spans="1:8" s="13" customFormat="1" ht="25.5" customHeight="1">
      <c r="A205" s="24" t="s">
        <v>29</v>
      </c>
      <c r="B205" s="52" t="s">
        <v>112</v>
      </c>
      <c r="C205" s="57">
        <v>3</v>
      </c>
      <c r="D205" s="43" t="s">
        <v>18</v>
      </c>
      <c r="E205" s="22"/>
      <c r="F205" s="38">
        <f t="shared" si="2"/>
        <v>0</v>
      </c>
      <c r="H205" s="59"/>
    </row>
    <row r="206" spans="1:8" s="13" customFormat="1" ht="25.5" customHeight="1">
      <c r="A206" s="24" t="s">
        <v>30</v>
      </c>
      <c r="B206" s="51" t="s">
        <v>113</v>
      </c>
      <c r="C206" s="57">
        <v>3</v>
      </c>
      <c r="D206" s="43" t="s">
        <v>18</v>
      </c>
      <c r="E206" s="22"/>
      <c r="F206" s="38">
        <f t="shared" si="2"/>
        <v>0</v>
      </c>
      <c r="H206" s="59"/>
    </row>
    <row r="207" spans="1:8" s="13" customFormat="1" ht="25.5" customHeight="1">
      <c r="A207" s="24" t="s">
        <v>31</v>
      </c>
      <c r="B207" s="51" t="s">
        <v>175</v>
      </c>
      <c r="C207" s="56">
        <v>4</v>
      </c>
      <c r="D207" s="43" t="s">
        <v>18</v>
      </c>
      <c r="E207" s="22"/>
      <c r="F207" s="38">
        <f t="shared" si="2"/>
        <v>0</v>
      </c>
      <c r="H207" s="60"/>
    </row>
    <row r="208" spans="1:8" s="13" customFormat="1" ht="25.5" customHeight="1">
      <c r="A208" s="24" t="s">
        <v>32</v>
      </c>
      <c r="B208" s="52" t="s">
        <v>84</v>
      </c>
      <c r="C208" s="58">
        <v>1</v>
      </c>
      <c r="D208" s="43" t="s">
        <v>18</v>
      </c>
      <c r="E208" s="22"/>
      <c r="F208" s="38">
        <f t="shared" si="2"/>
        <v>0</v>
      </c>
      <c r="H208" s="61"/>
    </row>
    <row r="209" spans="1:6" s="13" customFormat="1" ht="21" customHeight="1">
      <c r="A209" s="24"/>
      <c r="B209" s="54" t="s">
        <v>176</v>
      </c>
      <c r="C209" s="42"/>
      <c r="D209" s="43"/>
      <c r="E209" s="22"/>
      <c r="F209" s="38"/>
    </row>
    <row r="210" spans="1:6" s="13" customFormat="1" ht="25.5" customHeight="1">
      <c r="A210" s="24" t="s">
        <v>0</v>
      </c>
      <c r="B210" s="51" t="s">
        <v>177</v>
      </c>
      <c r="C210" s="42">
        <v>0</v>
      </c>
      <c r="D210" s="43" t="s">
        <v>18</v>
      </c>
      <c r="E210" s="22"/>
      <c r="F210" s="38">
        <f t="shared" si="2"/>
        <v>0</v>
      </c>
    </row>
    <row r="211" spans="1:6" s="13" customFormat="1" ht="25.5" customHeight="1">
      <c r="A211" s="24" t="s">
        <v>1</v>
      </c>
      <c r="B211" s="51" t="s">
        <v>177</v>
      </c>
      <c r="C211" s="42">
        <v>0</v>
      </c>
      <c r="D211" s="43" t="s">
        <v>18</v>
      </c>
      <c r="E211" s="22"/>
      <c r="F211" s="38">
        <f t="shared" si="2"/>
        <v>0</v>
      </c>
    </row>
    <row r="212" spans="1:6" s="13" customFormat="1" ht="25.5" customHeight="1">
      <c r="A212" s="24"/>
      <c r="B212" s="54" t="s">
        <v>178</v>
      </c>
      <c r="C212" s="42"/>
      <c r="D212" s="43"/>
      <c r="E212" s="22"/>
      <c r="F212" s="38"/>
    </row>
    <row r="213" spans="1:6" s="13" customFormat="1" ht="25.5" customHeight="1">
      <c r="A213" s="24" t="s">
        <v>0</v>
      </c>
      <c r="B213" s="51" t="s">
        <v>180</v>
      </c>
      <c r="C213" s="42">
        <v>0</v>
      </c>
      <c r="D213" s="43" t="s">
        <v>18</v>
      </c>
      <c r="E213" s="22"/>
      <c r="F213" s="38">
        <f t="shared" si="2"/>
        <v>0</v>
      </c>
    </row>
    <row r="214" spans="1:6" s="13" customFormat="1" ht="25.5" customHeight="1">
      <c r="A214" s="24" t="s">
        <v>1</v>
      </c>
      <c r="B214" s="52" t="s">
        <v>179</v>
      </c>
      <c r="C214" s="42">
        <v>0</v>
      </c>
      <c r="D214" s="43" t="s">
        <v>18</v>
      </c>
      <c r="E214" s="22"/>
      <c r="F214" s="38">
        <f t="shared" si="2"/>
        <v>0</v>
      </c>
    </row>
    <row r="215" spans="1:6" s="13" customFormat="1" ht="25.5" customHeight="1">
      <c r="A215" s="24" t="s">
        <v>2</v>
      </c>
      <c r="B215" s="51" t="s">
        <v>181</v>
      </c>
      <c r="C215" s="42">
        <v>0</v>
      </c>
      <c r="D215" s="43" t="s">
        <v>18</v>
      </c>
      <c r="E215" s="22"/>
      <c r="F215" s="38">
        <f t="shared" si="2"/>
        <v>0</v>
      </c>
    </row>
    <row r="216" spans="1:6" s="13" customFormat="1" ht="25.5" customHeight="1">
      <c r="A216" s="24" t="s">
        <v>3</v>
      </c>
      <c r="B216" s="51" t="s">
        <v>181</v>
      </c>
      <c r="C216" s="42">
        <v>0</v>
      </c>
      <c r="D216" s="43" t="s">
        <v>18</v>
      </c>
      <c r="E216" s="22"/>
      <c r="F216" s="38">
        <f t="shared" ref="F216:F278" si="3">C216*E216</f>
        <v>0</v>
      </c>
    </row>
    <row r="217" spans="1:6" s="13" customFormat="1" ht="25.5" customHeight="1">
      <c r="A217" s="24" t="s">
        <v>23</v>
      </c>
      <c r="B217" s="52" t="s">
        <v>84</v>
      </c>
      <c r="C217" s="42">
        <v>0</v>
      </c>
      <c r="D217" s="43" t="s">
        <v>18</v>
      </c>
      <c r="E217" s="22"/>
      <c r="F217" s="38">
        <f t="shared" si="3"/>
        <v>0</v>
      </c>
    </row>
    <row r="218" spans="1:6" s="13" customFormat="1" ht="25.5" customHeight="1">
      <c r="A218" s="24" t="s">
        <v>24</v>
      </c>
      <c r="B218" s="52" t="s">
        <v>89</v>
      </c>
      <c r="C218" s="42">
        <v>0</v>
      </c>
      <c r="D218" s="43" t="s">
        <v>18</v>
      </c>
      <c r="E218" s="22"/>
      <c r="F218" s="38">
        <f t="shared" si="3"/>
        <v>0</v>
      </c>
    </row>
    <row r="219" spans="1:6" s="13" customFormat="1" ht="25.5" customHeight="1">
      <c r="A219" s="24"/>
      <c r="B219" s="54" t="s">
        <v>182</v>
      </c>
      <c r="C219" s="42"/>
      <c r="D219" s="43"/>
      <c r="E219" s="22"/>
      <c r="F219" s="38"/>
    </row>
    <row r="220" spans="1:6" s="13" customFormat="1" ht="25.5" customHeight="1">
      <c r="A220" s="24" t="s">
        <v>0</v>
      </c>
      <c r="B220" s="52" t="s">
        <v>184</v>
      </c>
      <c r="C220" s="42">
        <v>18</v>
      </c>
      <c r="D220" s="43" t="s">
        <v>18</v>
      </c>
      <c r="E220" s="22"/>
      <c r="F220" s="38">
        <f t="shared" si="3"/>
        <v>0</v>
      </c>
    </row>
    <row r="221" spans="1:6" s="13" customFormat="1" ht="25.5" customHeight="1">
      <c r="A221" s="24" t="s">
        <v>1</v>
      </c>
      <c r="B221" s="52" t="s">
        <v>185</v>
      </c>
      <c r="C221" s="42">
        <v>2</v>
      </c>
      <c r="D221" s="43" t="s">
        <v>18</v>
      </c>
      <c r="E221" s="22"/>
      <c r="F221" s="38">
        <f t="shared" si="3"/>
        <v>0</v>
      </c>
    </row>
    <row r="222" spans="1:6" s="13" customFormat="1" ht="25.5" customHeight="1">
      <c r="A222" s="24" t="s">
        <v>2</v>
      </c>
      <c r="B222" s="51" t="s">
        <v>186</v>
      </c>
      <c r="C222" s="42">
        <v>1</v>
      </c>
      <c r="D222" s="43" t="s">
        <v>18</v>
      </c>
      <c r="E222" s="22"/>
      <c r="F222" s="38">
        <f t="shared" si="3"/>
        <v>0</v>
      </c>
    </row>
    <row r="223" spans="1:6" s="13" customFormat="1" ht="25.5" customHeight="1">
      <c r="A223" s="24" t="s">
        <v>3</v>
      </c>
      <c r="B223" s="51" t="s">
        <v>183</v>
      </c>
      <c r="C223" s="42">
        <v>1</v>
      </c>
      <c r="D223" s="43" t="s">
        <v>18</v>
      </c>
      <c r="E223" s="22"/>
      <c r="F223" s="38">
        <f t="shared" si="3"/>
        <v>0</v>
      </c>
    </row>
    <row r="224" spans="1:6" s="13" customFormat="1" ht="25.5" customHeight="1">
      <c r="A224" s="24"/>
      <c r="B224" s="54" t="s">
        <v>187</v>
      </c>
      <c r="C224" s="42"/>
      <c r="D224" s="43"/>
      <c r="E224" s="22"/>
      <c r="F224" s="38"/>
    </row>
    <row r="225" spans="1:8" s="13" customFormat="1" ht="25.5" customHeight="1">
      <c r="A225" s="24" t="s">
        <v>0</v>
      </c>
      <c r="B225" s="51" t="s">
        <v>189</v>
      </c>
      <c r="C225" s="42">
        <v>0</v>
      </c>
      <c r="D225" s="43" t="s">
        <v>18</v>
      </c>
      <c r="E225" s="22"/>
      <c r="F225" s="38">
        <f t="shared" si="3"/>
        <v>0</v>
      </c>
    </row>
    <row r="226" spans="1:8" s="13" customFormat="1" ht="25.5" customHeight="1">
      <c r="A226" s="24" t="s">
        <v>1</v>
      </c>
      <c r="B226" s="51" t="s">
        <v>188</v>
      </c>
      <c r="C226" s="42">
        <v>0</v>
      </c>
      <c r="D226" s="43" t="s">
        <v>18</v>
      </c>
      <c r="E226" s="22"/>
      <c r="F226" s="38">
        <f t="shared" si="3"/>
        <v>0</v>
      </c>
    </row>
    <row r="227" spans="1:8" s="13" customFormat="1" ht="25.5" customHeight="1">
      <c r="A227" s="24"/>
      <c r="B227" s="54" t="s">
        <v>190</v>
      </c>
      <c r="C227" s="42"/>
      <c r="D227" s="43"/>
      <c r="E227" s="22"/>
      <c r="F227" s="38"/>
    </row>
    <row r="228" spans="1:8" s="13" customFormat="1" ht="25.5" customHeight="1">
      <c r="A228" s="24"/>
      <c r="B228" s="54" t="s">
        <v>191</v>
      </c>
      <c r="C228" s="42"/>
      <c r="D228" s="43"/>
      <c r="E228" s="22"/>
      <c r="F228" s="38"/>
    </row>
    <row r="229" spans="1:8" s="13" customFormat="1" ht="25.5" customHeight="1">
      <c r="A229" s="24"/>
      <c r="B229" s="54" t="s">
        <v>192</v>
      </c>
      <c r="C229" s="42"/>
      <c r="D229" s="43"/>
      <c r="E229" s="22"/>
      <c r="F229" s="38"/>
    </row>
    <row r="230" spans="1:8" s="13" customFormat="1" ht="25.5" customHeight="1">
      <c r="A230" s="24"/>
      <c r="B230" s="54" t="s">
        <v>193</v>
      </c>
      <c r="C230" s="42"/>
      <c r="D230" s="43"/>
      <c r="E230" s="22"/>
      <c r="F230" s="38"/>
    </row>
    <row r="231" spans="1:8" s="13" customFormat="1" ht="25.5" customHeight="1">
      <c r="A231" s="24" t="s">
        <v>0</v>
      </c>
      <c r="B231" s="52" t="s">
        <v>195</v>
      </c>
      <c r="C231" s="57">
        <v>1</v>
      </c>
      <c r="D231" s="43" t="s">
        <v>18</v>
      </c>
      <c r="E231" s="22"/>
      <c r="F231" s="38">
        <f t="shared" si="3"/>
        <v>0</v>
      </c>
      <c r="H231" s="59"/>
    </row>
    <row r="232" spans="1:8" s="13" customFormat="1" ht="25.5" customHeight="1">
      <c r="A232" s="24" t="s">
        <v>1</v>
      </c>
      <c r="B232" s="51" t="s">
        <v>180</v>
      </c>
      <c r="C232" s="56">
        <v>0</v>
      </c>
      <c r="D232" s="43" t="s">
        <v>18</v>
      </c>
      <c r="E232" s="22"/>
      <c r="F232" s="38">
        <f t="shared" si="3"/>
        <v>0</v>
      </c>
      <c r="H232" s="60"/>
    </row>
    <row r="233" spans="1:8" s="13" customFormat="1" ht="25.5" customHeight="1">
      <c r="A233" s="24" t="s">
        <v>2</v>
      </c>
      <c r="B233" s="52" t="s">
        <v>96</v>
      </c>
      <c r="C233" s="57">
        <v>1</v>
      </c>
      <c r="D233" s="43" t="s">
        <v>18</v>
      </c>
      <c r="E233" s="22"/>
      <c r="F233" s="38">
        <f t="shared" si="3"/>
        <v>0</v>
      </c>
      <c r="H233" s="60"/>
    </row>
    <row r="234" spans="1:8" s="13" customFormat="1" ht="25.5" customHeight="1">
      <c r="A234" s="24" t="s">
        <v>3</v>
      </c>
      <c r="B234" s="52" t="s">
        <v>92</v>
      </c>
      <c r="C234" s="57">
        <v>1</v>
      </c>
      <c r="D234" s="43" t="s">
        <v>18</v>
      </c>
      <c r="E234" s="22"/>
      <c r="F234" s="38">
        <f t="shared" si="3"/>
        <v>0</v>
      </c>
      <c r="H234" s="59"/>
    </row>
    <row r="235" spans="1:8" s="13" customFormat="1" ht="25.5" customHeight="1">
      <c r="A235" s="24" t="s">
        <v>23</v>
      </c>
      <c r="B235" s="51" t="s">
        <v>196</v>
      </c>
      <c r="C235" s="56">
        <v>1</v>
      </c>
      <c r="D235" s="43" t="s">
        <v>18</v>
      </c>
      <c r="E235" s="22"/>
      <c r="F235" s="38">
        <f t="shared" si="3"/>
        <v>0</v>
      </c>
      <c r="H235" s="60"/>
    </row>
    <row r="236" spans="1:8" s="13" customFormat="1" ht="25.5" customHeight="1">
      <c r="A236" s="24" t="s">
        <v>24</v>
      </c>
      <c r="B236" s="51" t="s">
        <v>197</v>
      </c>
      <c r="C236" s="56">
        <v>0</v>
      </c>
      <c r="D236" s="43" t="s">
        <v>18</v>
      </c>
      <c r="E236" s="22"/>
      <c r="F236" s="38">
        <f t="shared" si="3"/>
        <v>0</v>
      </c>
      <c r="H236" s="60"/>
    </row>
    <row r="237" spans="1:8" s="13" customFormat="1" ht="25.5" customHeight="1">
      <c r="A237" s="24" t="s">
        <v>25</v>
      </c>
      <c r="B237" s="51" t="s">
        <v>194</v>
      </c>
      <c r="C237" s="56">
        <v>0</v>
      </c>
      <c r="D237" s="43" t="s">
        <v>18</v>
      </c>
      <c r="E237" s="22"/>
      <c r="F237" s="38">
        <f t="shared" si="3"/>
        <v>0</v>
      </c>
      <c r="H237" s="60"/>
    </row>
    <row r="238" spans="1:8" s="13" customFormat="1" ht="25.5" customHeight="1">
      <c r="A238" s="24" t="s">
        <v>26</v>
      </c>
      <c r="B238" s="52" t="s">
        <v>64</v>
      </c>
      <c r="C238" s="57">
        <v>1</v>
      </c>
      <c r="D238" s="43" t="s">
        <v>18</v>
      </c>
      <c r="E238" s="22"/>
      <c r="F238" s="38">
        <f t="shared" si="3"/>
        <v>0</v>
      </c>
      <c r="H238" s="59"/>
    </row>
    <row r="239" spans="1:8" s="13" customFormat="1" ht="25.5" customHeight="1">
      <c r="A239" s="24" t="s">
        <v>27</v>
      </c>
      <c r="B239" s="52" t="s">
        <v>84</v>
      </c>
      <c r="C239" s="58">
        <v>1</v>
      </c>
      <c r="D239" s="43" t="s">
        <v>18</v>
      </c>
      <c r="E239" s="22"/>
      <c r="F239" s="38">
        <f t="shared" si="3"/>
        <v>0</v>
      </c>
      <c r="H239" s="61"/>
    </row>
    <row r="240" spans="1:8" s="13" customFormat="1" ht="25.5" customHeight="1">
      <c r="A240" s="24" t="s">
        <v>29</v>
      </c>
      <c r="B240" s="52" t="s">
        <v>89</v>
      </c>
      <c r="C240" s="57">
        <v>1</v>
      </c>
      <c r="D240" s="43" t="s">
        <v>18</v>
      </c>
      <c r="E240" s="22"/>
      <c r="F240" s="38">
        <f t="shared" si="3"/>
        <v>0</v>
      </c>
    </row>
    <row r="241" spans="1:8" s="13" customFormat="1" ht="25.5" customHeight="1">
      <c r="A241" s="24"/>
      <c r="B241" s="54" t="s">
        <v>198</v>
      </c>
      <c r="C241" s="42"/>
      <c r="D241" s="43"/>
      <c r="E241" s="22"/>
      <c r="F241" s="38"/>
    </row>
    <row r="242" spans="1:8" s="13" customFormat="1" ht="25.5" customHeight="1">
      <c r="A242" s="24" t="s">
        <v>0</v>
      </c>
      <c r="B242" s="51" t="s">
        <v>200</v>
      </c>
      <c r="C242" s="56">
        <v>0</v>
      </c>
      <c r="D242" s="43" t="s">
        <v>18</v>
      </c>
      <c r="E242" s="22"/>
      <c r="F242" s="38">
        <f t="shared" si="3"/>
        <v>0</v>
      </c>
      <c r="H242" s="60"/>
    </row>
    <row r="243" spans="1:8" s="13" customFormat="1" ht="25.5" customHeight="1">
      <c r="A243" s="24" t="s">
        <v>1</v>
      </c>
      <c r="B243" s="52" t="s">
        <v>201</v>
      </c>
      <c r="C243" s="57">
        <v>6</v>
      </c>
      <c r="D243" s="43" t="s">
        <v>18</v>
      </c>
      <c r="E243" s="22"/>
      <c r="F243" s="38">
        <f t="shared" si="3"/>
        <v>0</v>
      </c>
      <c r="H243" s="59"/>
    </row>
    <row r="244" spans="1:8" s="13" customFormat="1" ht="25.5" customHeight="1">
      <c r="A244" s="24" t="s">
        <v>2</v>
      </c>
      <c r="B244" s="52" t="s">
        <v>202</v>
      </c>
      <c r="C244" s="57">
        <v>5</v>
      </c>
      <c r="D244" s="43" t="s">
        <v>18</v>
      </c>
      <c r="E244" s="22"/>
      <c r="F244" s="38">
        <f t="shared" si="3"/>
        <v>0</v>
      </c>
      <c r="H244" s="59"/>
    </row>
    <row r="245" spans="1:8" s="13" customFormat="1" ht="25.5" customHeight="1">
      <c r="A245" s="24" t="s">
        <v>3</v>
      </c>
      <c r="B245" s="52" t="s">
        <v>179</v>
      </c>
      <c r="C245" s="57">
        <v>20</v>
      </c>
      <c r="D245" s="43" t="s">
        <v>18</v>
      </c>
      <c r="E245" s="22"/>
      <c r="F245" s="38">
        <f t="shared" si="3"/>
        <v>0</v>
      </c>
      <c r="H245" s="59"/>
    </row>
    <row r="246" spans="1:8" s="13" customFormat="1" ht="25.5" customHeight="1">
      <c r="A246" s="24" t="s">
        <v>23</v>
      </c>
      <c r="B246" s="52" t="s">
        <v>203</v>
      </c>
      <c r="C246" s="57">
        <v>2</v>
      </c>
      <c r="D246" s="43" t="s">
        <v>18</v>
      </c>
      <c r="E246" s="22"/>
      <c r="F246" s="38">
        <f t="shared" si="3"/>
        <v>0</v>
      </c>
      <c r="H246" s="59"/>
    </row>
    <row r="247" spans="1:8" s="13" customFormat="1" ht="25.5" customHeight="1">
      <c r="A247" s="24" t="s">
        <v>24</v>
      </c>
      <c r="B247" s="52" t="s">
        <v>163</v>
      </c>
      <c r="C247" s="57">
        <v>8</v>
      </c>
      <c r="D247" s="43" t="s">
        <v>18</v>
      </c>
      <c r="E247" s="22"/>
      <c r="F247" s="38">
        <f t="shared" si="3"/>
        <v>0</v>
      </c>
      <c r="H247" s="59"/>
    </row>
    <row r="248" spans="1:8" s="13" customFormat="1" ht="25.5" customHeight="1">
      <c r="A248" s="24" t="s">
        <v>25</v>
      </c>
      <c r="B248" s="62" t="s">
        <v>204</v>
      </c>
      <c r="C248" s="57">
        <v>0</v>
      </c>
      <c r="D248" s="43" t="s">
        <v>18</v>
      </c>
      <c r="E248" s="22"/>
      <c r="F248" s="38">
        <f t="shared" si="3"/>
        <v>0</v>
      </c>
      <c r="H248" s="59"/>
    </row>
    <row r="249" spans="1:8" s="13" customFormat="1" ht="25.5" customHeight="1">
      <c r="A249" s="24" t="s">
        <v>26</v>
      </c>
      <c r="B249" s="52" t="s">
        <v>165</v>
      </c>
      <c r="C249" s="57">
        <v>0</v>
      </c>
      <c r="D249" s="43" t="s">
        <v>18</v>
      </c>
      <c r="E249" s="22"/>
      <c r="F249" s="38">
        <f t="shared" si="3"/>
        <v>0</v>
      </c>
      <c r="H249" s="59"/>
    </row>
    <row r="250" spans="1:8" s="13" customFormat="1" ht="25.5" customHeight="1">
      <c r="A250" s="24" t="s">
        <v>27</v>
      </c>
      <c r="B250" s="52" t="s">
        <v>166</v>
      </c>
      <c r="C250" s="57">
        <v>1</v>
      </c>
      <c r="D250" s="43" t="s">
        <v>18</v>
      </c>
      <c r="E250" s="22"/>
      <c r="F250" s="38">
        <f t="shared" si="3"/>
        <v>0</v>
      </c>
      <c r="H250" s="59"/>
    </row>
    <row r="251" spans="1:8" s="13" customFormat="1" ht="25.5" customHeight="1">
      <c r="A251" s="24" t="s">
        <v>29</v>
      </c>
      <c r="B251" s="52" t="s">
        <v>205</v>
      </c>
      <c r="C251" s="57">
        <v>0</v>
      </c>
      <c r="D251" s="43" t="s">
        <v>18</v>
      </c>
      <c r="E251" s="22"/>
      <c r="F251" s="38">
        <f t="shared" si="3"/>
        <v>0</v>
      </c>
      <c r="H251" s="59"/>
    </row>
    <row r="252" spans="1:8" s="13" customFormat="1" ht="25.5" customHeight="1">
      <c r="A252" s="24" t="s">
        <v>30</v>
      </c>
      <c r="B252" s="51" t="s">
        <v>157</v>
      </c>
      <c r="C252" s="56">
        <v>1</v>
      </c>
      <c r="D252" s="43" t="s">
        <v>18</v>
      </c>
      <c r="E252" s="22"/>
      <c r="F252" s="38">
        <f t="shared" si="3"/>
        <v>0</v>
      </c>
      <c r="H252" s="60"/>
    </row>
    <row r="253" spans="1:8" s="13" customFormat="1" ht="25.5" customHeight="1">
      <c r="A253" s="24" t="s">
        <v>31</v>
      </c>
      <c r="B253" s="52" t="s">
        <v>206</v>
      </c>
      <c r="C253" s="57">
        <v>2</v>
      </c>
      <c r="D253" s="43" t="s">
        <v>18</v>
      </c>
      <c r="E253" s="22"/>
      <c r="F253" s="38">
        <f t="shared" si="3"/>
        <v>0</v>
      </c>
      <c r="H253" s="59"/>
    </row>
    <row r="254" spans="1:8" s="13" customFormat="1" ht="25.5" customHeight="1">
      <c r="A254" s="24" t="s">
        <v>32</v>
      </c>
      <c r="B254" s="51" t="s">
        <v>199</v>
      </c>
      <c r="C254" s="56">
        <v>0</v>
      </c>
      <c r="D254" s="43" t="s">
        <v>18</v>
      </c>
      <c r="E254" s="22"/>
      <c r="F254" s="38">
        <f t="shared" si="3"/>
        <v>0</v>
      </c>
      <c r="H254" s="60"/>
    </row>
    <row r="255" spans="1:8" s="13" customFormat="1" ht="25.5" customHeight="1">
      <c r="A255" s="24" t="s">
        <v>33</v>
      </c>
      <c r="B255" s="51" t="s">
        <v>207</v>
      </c>
      <c r="C255" s="56">
        <v>0</v>
      </c>
      <c r="D255" s="43" t="s">
        <v>18</v>
      </c>
      <c r="E255" s="22"/>
      <c r="F255" s="38">
        <f t="shared" si="3"/>
        <v>0</v>
      </c>
      <c r="H255" s="60"/>
    </row>
    <row r="256" spans="1:8" s="13" customFormat="1" ht="25.5" customHeight="1">
      <c r="A256" s="24" t="s">
        <v>34</v>
      </c>
      <c r="B256" s="52" t="s">
        <v>84</v>
      </c>
      <c r="C256" s="58">
        <v>1</v>
      </c>
      <c r="D256" s="43" t="s">
        <v>18</v>
      </c>
      <c r="E256" s="22"/>
      <c r="F256" s="38">
        <f t="shared" si="3"/>
        <v>0</v>
      </c>
      <c r="H256" s="61"/>
    </row>
    <row r="257" spans="1:6" s="13" customFormat="1" ht="25.5" customHeight="1">
      <c r="A257" s="24"/>
      <c r="B257" s="54" t="s">
        <v>208</v>
      </c>
      <c r="C257" s="42"/>
      <c r="D257" s="43"/>
      <c r="E257" s="22"/>
      <c r="F257" s="38"/>
    </row>
    <row r="258" spans="1:6" s="13" customFormat="1" ht="25.5" customHeight="1">
      <c r="A258" s="24" t="s">
        <v>0</v>
      </c>
      <c r="B258" s="51" t="s">
        <v>209</v>
      </c>
      <c r="C258" s="42">
        <v>0</v>
      </c>
      <c r="D258" s="43" t="s">
        <v>18</v>
      </c>
      <c r="E258" s="22"/>
      <c r="F258" s="38">
        <f t="shared" si="3"/>
        <v>0</v>
      </c>
    </row>
    <row r="259" spans="1:6" s="13" customFormat="1" ht="25.5" customHeight="1">
      <c r="A259" s="24" t="s">
        <v>1</v>
      </c>
      <c r="B259" s="52" t="s">
        <v>185</v>
      </c>
      <c r="C259" s="42">
        <v>0</v>
      </c>
      <c r="D259" s="43" t="s">
        <v>18</v>
      </c>
      <c r="E259" s="22"/>
      <c r="F259" s="38">
        <f t="shared" si="3"/>
        <v>0</v>
      </c>
    </row>
    <row r="260" spans="1:6" s="13" customFormat="1" ht="25.5" customHeight="1">
      <c r="A260" s="24" t="s">
        <v>2</v>
      </c>
      <c r="B260" s="52" t="s">
        <v>114</v>
      </c>
      <c r="C260" s="42">
        <v>0</v>
      </c>
      <c r="D260" s="43" t="s">
        <v>18</v>
      </c>
      <c r="E260" s="22"/>
      <c r="F260" s="38">
        <f t="shared" si="3"/>
        <v>0</v>
      </c>
    </row>
    <row r="261" spans="1:6" s="13" customFormat="1" ht="25.5" customHeight="1">
      <c r="A261" s="24"/>
      <c r="B261" s="54" t="s">
        <v>210</v>
      </c>
      <c r="C261" s="42"/>
      <c r="D261" s="43"/>
      <c r="E261" s="22"/>
      <c r="F261" s="38"/>
    </row>
    <row r="262" spans="1:6" s="13" customFormat="1" ht="25.5" customHeight="1">
      <c r="A262" s="24" t="s">
        <v>0</v>
      </c>
      <c r="B262" s="52" t="s">
        <v>201</v>
      </c>
      <c r="C262" s="42">
        <v>0</v>
      </c>
      <c r="D262" s="43" t="s">
        <v>18</v>
      </c>
      <c r="E262" s="22"/>
      <c r="F262" s="38">
        <f t="shared" si="3"/>
        <v>0</v>
      </c>
    </row>
    <row r="263" spans="1:6" s="13" customFormat="1" ht="25.5" customHeight="1">
      <c r="A263" s="24" t="s">
        <v>1</v>
      </c>
      <c r="B263" s="51" t="s">
        <v>209</v>
      </c>
      <c r="C263" s="42">
        <v>0</v>
      </c>
      <c r="D263" s="43" t="s">
        <v>18</v>
      </c>
      <c r="E263" s="22"/>
      <c r="F263" s="38">
        <f t="shared" si="3"/>
        <v>0</v>
      </c>
    </row>
    <row r="264" spans="1:6" s="13" customFormat="1" ht="25.5" customHeight="1">
      <c r="A264" s="24" t="s">
        <v>2</v>
      </c>
      <c r="B264" s="52" t="s">
        <v>114</v>
      </c>
      <c r="C264" s="42">
        <v>0</v>
      </c>
      <c r="D264" s="43" t="s">
        <v>18</v>
      </c>
      <c r="E264" s="22"/>
      <c r="F264" s="38">
        <f t="shared" si="3"/>
        <v>0</v>
      </c>
    </row>
    <row r="265" spans="1:6" s="13" customFormat="1" ht="25.5" customHeight="1">
      <c r="A265" s="24"/>
      <c r="B265" s="54" t="s">
        <v>211</v>
      </c>
      <c r="C265" s="42"/>
      <c r="D265" s="43"/>
      <c r="E265" s="22"/>
      <c r="F265" s="38"/>
    </row>
    <row r="266" spans="1:6" s="13" customFormat="1" ht="25.5" customHeight="1">
      <c r="A266" s="24" t="s">
        <v>0</v>
      </c>
      <c r="B266" s="52" t="s">
        <v>212</v>
      </c>
      <c r="C266" s="42">
        <v>0</v>
      </c>
      <c r="D266" s="43" t="s">
        <v>18</v>
      </c>
      <c r="E266" s="22"/>
      <c r="F266" s="38">
        <f t="shared" si="3"/>
        <v>0</v>
      </c>
    </row>
    <row r="267" spans="1:6" s="13" customFormat="1" ht="25.5" customHeight="1">
      <c r="A267" s="24"/>
      <c r="B267" s="54" t="s">
        <v>213</v>
      </c>
      <c r="C267" s="42"/>
      <c r="D267" s="43"/>
      <c r="E267" s="22"/>
      <c r="F267" s="38"/>
    </row>
    <row r="268" spans="1:6" s="13" customFormat="1" ht="25.5" customHeight="1">
      <c r="A268" s="24" t="s">
        <v>0</v>
      </c>
      <c r="B268" s="52" t="s">
        <v>184</v>
      </c>
      <c r="C268" s="42">
        <v>0</v>
      </c>
      <c r="D268" s="43" t="s">
        <v>18</v>
      </c>
      <c r="E268" s="22"/>
      <c r="F268" s="38">
        <f t="shared" si="3"/>
        <v>0</v>
      </c>
    </row>
    <row r="269" spans="1:6" s="13" customFormat="1" ht="25.5" customHeight="1">
      <c r="A269" s="24" t="s">
        <v>1</v>
      </c>
      <c r="B269" s="52" t="s">
        <v>185</v>
      </c>
      <c r="C269" s="42">
        <v>0</v>
      </c>
      <c r="D269" s="43" t="s">
        <v>18</v>
      </c>
      <c r="E269" s="22"/>
      <c r="F269" s="38">
        <f t="shared" si="3"/>
        <v>0</v>
      </c>
    </row>
    <row r="270" spans="1:6" s="13" customFormat="1" ht="25.5" customHeight="1">
      <c r="A270" s="24" t="s">
        <v>2</v>
      </c>
      <c r="B270" s="52" t="s">
        <v>201</v>
      </c>
      <c r="C270" s="42">
        <v>0</v>
      </c>
      <c r="D270" s="43" t="s">
        <v>18</v>
      </c>
      <c r="E270" s="22"/>
      <c r="F270" s="38">
        <f t="shared" si="3"/>
        <v>0</v>
      </c>
    </row>
    <row r="271" spans="1:6" s="13" customFormat="1" ht="25.5" customHeight="1">
      <c r="A271" s="24" t="s">
        <v>3</v>
      </c>
      <c r="B271" s="52" t="s">
        <v>114</v>
      </c>
      <c r="C271" s="42">
        <v>0</v>
      </c>
      <c r="D271" s="43" t="s">
        <v>18</v>
      </c>
      <c r="E271" s="22"/>
      <c r="F271" s="38">
        <f t="shared" si="3"/>
        <v>0</v>
      </c>
    </row>
    <row r="272" spans="1:6" s="13" customFormat="1" ht="25.5" customHeight="1">
      <c r="A272" s="24"/>
      <c r="B272" s="54" t="s">
        <v>70</v>
      </c>
      <c r="C272" s="42"/>
      <c r="D272" s="43"/>
      <c r="E272" s="22"/>
      <c r="F272" s="38"/>
    </row>
    <row r="273" spans="1:8" s="13" customFormat="1" ht="25.5" customHeight="1">
      <c r="A273" s="24" t="s">
        <v>0</v>
      </c>
      <c r="B273" s="51" t="s">
        <v>215</v>
      </c>
      <c r="C273" s="42">
        <v>2</v>
      </c>
      <c r="D273" s="43" t="s">
        <v>18</v>
      </c>
      <c r="E273" s="22"/>
      <c r="F273" s="38">
        <f t="shared" si="3"/>
        <v>0</v>
      </c>
    </row>
    <row r="274" spans="1:8" s="13" customFormat="1" ht="25.5" customHeight="1">
      <c r="A274" s="24" t="s">
        <v>1</v>
      </c>
      <c r="B274" s="51" t="s">
        <v>214</v>
      </c>
      <c r="C274" s="42">
        <v>10</v>
      </c>
      <c r="D274" s="43" t="s">
        <v>18</v>
      </c>
      <c r="E274" s="22"/>
      <c r="F274" s="38">
        <f t="shared" si="3"/>
        <v>0</v>
      </c>
    </row>
    <row r="275" spans="1:8" s="13" customFormat="1" ht="25.5" customHeight="1">
      <c r="A275" s="24" t="s">
        <v>2</v>
      </c>
      <c r="B275" s="51" t="s">
        <v>175</v>
      </c>
      <c r="C275" s="42">
        <v>6</v>
      </c>
      <c r="D275" s="43" t="s">
        <v>18</v>
      </c>
      <c r="E275" s="22"/>
      <c r="F275" s="38">
        <f t="shared" si="3"/>
        <v>0</v>
      </c>
    </row>
    <row r="276" spans="1:8" s="13" customFormat="1" ht="25.5" customHeight="1">
      <c r="A276" s="24" t="s">
        <v>3</v>
      </c>
      <c r="B276" s="52" t="s">
        <v>64</v>
      </c>
      <c r="C276" s="42">
        <v>2</v>
      </c>
      <c r="D276" s="43" t="s">
        <v>18</v>
      </c>
      <c r="E276" s="22"/>
      <c r="F276" s="38">
        <f t="shared" si="3"/>
        <v>0</v>
      </c>
    </row>
    <row r="277" spans="1:8" s="13" customFormat="1" ht="25.5" customHeight="1">
      <c r="A277" s="24" t="s">
        <v>23</v>
      </c>
      <c r="B277" s="52" t="s">
        <v>173</v>
      </c>
      <c r="C277" s="42">
        <v>2</v>
      </c>
      <c r="D277" s="43" t="s">
        <v>18</v>
      </c>
      <c r="E277" s="22"/>
      <c r="F277" s="38">
        <f t="shared" si="3"/>
        <v>0</v>
      </c>
    </row>
    <row r="278" spans="1:8" s="13" customFormat="1" ht="25.5" customHeight="1">
      <c r="A278" s="24" t="s">
        <v>24</v>
      </c>
      <c r="B278" s="52" t="s">
        <v>174</v>
      </c>
      <c r="C278" s="42">
        <v>1</v>
      </c>
      <c r="D278" s="43" t="s">
        <v>18</v>
      </c>
      <c r="E278" s="22"/>
      <c r="F278" s="38">
        <f t="shared" si="3"/>
        <v>0</v>
      </c>
    </row>
    <row r="279" spans="1:8" s="13" customFormat="1" ht="25.5" customHeight="1">
      <c r="A279" s="24"/>
      <c r="B279" s="54" t="s">
        <v>216</v>
      </c>
      <c r="C279" s="42"/>
      <c r="D279" s="43"/>
      <c r="E279" s="22"/>
      <c r="F279" s="38"/>
    </row>
    <row r="280" spans="1:8" s="13" customFormat="1" ht="25.5" customHeight="1">
      <c r="A280" s="24" t="s">
        <v>0</v>
      </c>
      <c r="B280" s="52" t="s">
        <v>219</v>
      </c>
      <c r="C280" s="57">
        <v>22</v>
      </c>
      <c r="D280" s="43" t="s">
        <v>18</v>
      </c>
      <c r="E280" s="22"/>
      <c r="F280" s="38">
        <f t="shared" ref="F280:F343" si="4">C280*E280</f>
        <v>0</v>
      </c>
      <c r="H280" s="59"/>
    </row>
    <row r="281" spans="1:8" s="13" customFormat="1" ht="25.5" customHeight="1">
      <c r="A281" s="24" t="s">
        <v>1</v>
      </c>
      <c r="B281" s="52" t="s">
        <v>220</v>
      </c>
      <c r="C281" s="57">
        <v>2</v>
      </c>
      <c r="D281" s="43" t="s">
        <v>18</v>
      </c>
      <c r="E281" s="22"/>
      <c r="F281" s="38">
        <f t="shared" si="4"/>
        <v>0</v>
      </c>
      <c r="H281" s="60"/>
    </row>
    <row r="282" spans="1:8" s="13" customFormat="1" ht="25.5" customHeight="1">
      <c r="A282" s="24" t="s">
        <v>2</v>
      </c>
      <c r="B282" s="52" t="s">
        <v>221</v>
      </c>
      <c r="C282" s="57">
        <v>10</v>
      </c>
      <c r="D282" s="43" t="s">
        <v>18</v>
      </c>
      <c r="E282" s="22"/>
      <c r="F282" s="38">
        <f t="shared" si="4"/>
        <v>0</v>
      </c>
      <c r="H282" s="59"/>
    </row>
    <row r="283" spans="1:8" s="13" customFormat="1" ht="25.5" customHeight="1">
      <c r="A283" s="24" t="s">
        <v>3</v>
      </c>
      <c r="B283" s="52" t="s">
        <v>217</v>
      </c>
      <c r="C283" s="57">
        <v>1</v>
      </c>
      <c r="D283" s="43" t="s">
        <v>18</v>
      </c>
      <c r="E283" s="22"/>
      <c r="F283" s="38">
        <f t="shared" si="4"/>
        <v>0</v>
      </c>
      <c r="H283" s="59"/>
    </row>
    <row r="284" spans="1:8" s="13" customFormat="1" ht="25.5" customHeight="1">
      <c r="A284" s="24" t="s">
        <v>23</v>
      </c>
      <c r="B284" s="52" t="s">
        <v>222</v>
      </c>
      <c r="C284" s="57">
        <v>1</v>
      </c>
      <c r="D284" s="43" t="s">
        <v>18</v>
      </c>
      <c r="E284" s="22"/>
      <c r="F284" s="38">
        <f t="shared" si="4"/>
        <v>0</v>
      </c>
      <c r="H284" s="59"/>
    </row>
    <row r="285" spans="1:8" s="13" customFormat="1" ht="25.5" customHeight="1">
      <c r="A285" s="24" t="s">
        <v>24</v>
      </c>
      <c r="B285" s="52" t="s">
        <v>218</v>
      </c>
      <c r="C285" s="57">
        <v>1</v>
      </c>
      <c r="D285" s="43" t="s">
        <v>18</v>
      </c>
      <c r="E285" s="22"/>
      <c r="F285" s="38">
        <f t="shared" si="4"/>
        <v>0</v>
      </c>
      <c r="H285" s="59"/>
    </row>
    <row r="286" spans="1:8" s="13" customFormat="1" ht="25.5" customHeight="1">
      <c r="A286" s="24" t="s">
        <v>25</v>
      </c>
      <c r="B286" s="52" t="s">
        <v>223</v>
      </c>
      <c r="C286" s="58">
        <v>1</v>
      </c>
      <c r="D286" s="43" t="s">
        <v>18</v>
      </c>
      <c r="E286" s="22"/>
      <c r="F286" s="38">
        <f t="shared" si="4"/>
        <v>0</v>
      </c>
      <c r="H286" s="61"/>
    </row>
    <row r="287" spans="1:8" s="13" customFormat="1" ht="25.5" customHeight="1">
      <c r="A287" s="24" t="s">
        <v>26</v>
      </c>
      <c r="B287" s="52" t="s">
        <v>224</v>
      </c>
      <c r="C287" s="58">
        <v>2</v>
      </c>
      <c r="D287" s="43" t="s">
        <v>18</v>
      </c>
      <c r="E287" s="22"/>
      <c r="F287" s="38">
        <f t="shared" si="4"/>
        <v>0</v>
      </c>
      <c r="H287" s="61"/>
    </row>
    <row r="288" spans="1:8" s="13" customFormat="1" ht="25.5" customHeight="1">
      <c r="A288" s="24" t="s">
        <v>27</v>
      </c>
      <c r="B288" s="52" t="s">
        <v>225</v>
      </c>
      <c r="C288" s="57">
        <v>1</v>
      </c>
      <c r="D288" s="43" t="s">
        <v>18</v>
      </c>
      <c r="E288" s="22"/>
      <c r="F288" s="38">
        <f t="shared" si="4"/>
        <v>0</v>
      </c>
      <c r="H288" s="60"/>
    </row>
    <row r="289" spans="1:8" s="13" customFormat="1" ht="25.5" customHeight="1">
      <c r="A289" s="24" t="s">
        <v>29</v>
      </c>
      <c r="B289" s="52" t="s">
        <v>226</v>
      </c>
      <c r="C289" s="57">
        <v>0</v>
      </c>
      <c r="D289" s="43" t="s">
        <v>18</v>
      </c>
      <c r="E289" s="22"/>
      <c r="F289" s="38">
        <f t="shared" si="4"/>
        <v>0</v>
      </c>
      <c r="H289" s="61"/>
    </row>
    <row r="290" spans="1:8" s="13" customFormat="1" ht="25.5" customHeight="1">
      <c r="A290" s="24" t="s">
        <v>30</v>
      </c>
      <c r="B290" s="52" t="s">
        <v>227</v>
      </c>
      <c r="C290" s="57">
        <v>1</v>
      </c>
      <c r="D290" s="43" t="s">
        <v>18</v>
      </c>
      <c r="E290" s="22"/>
      <c r="F290" s="38">
        <f t="shared" si="4"/>
        <v>0</v>
      </c>
      <c r="H290" s="61"/>
    </row>
    <row r="291" spans="1:8" s="13" customFormat="1" ht="25.5" customHeight="1">
      <c r="A291" s="24" t="s">
        <v>31</v>
      </c>
      <c r="B291" s="52" t="s">
        <v>228</v>
      </c>
      <c r="C291" s="58">
        <v>1</v>
      </c>
      <c r="D291" s="43" t="s">
        <v>18</v>
      </c>
      <c r="E291" s="22"/>
      <c r="F291" s="38">
        <f t="shared" si="4"/>
        <v>0</v>
      </c>
      <c r="H291" s="61"/>
    </row>
    <row r="292" spans="1:8" s="13" customFormat="1" ht="25.5" customHeight="1">
      <c r="A292" s="24" t="s">
        <v>32</v>
      </c>
      <c r="B292" s="51" t="s">
        <v>229</v>
      </c>
      <c r="C292" s="56">
        <v>1</v>
      </c>
      <c r="D292" s="43" t="s">
        <v>18</v>
      </c>
      <c r="E292" s="22"/>
      <c r="F292" s="38">
        <f t="shared" si="4"/>
        <v>0</v>
      </c>
      <c r="H292" s="60"/>
    </row>
    <row r="293" spans="1:8" s="13" customFormat="1" ht="25.5" customHeight="1">
      <c r="A293" s="24" t="s">
        <v>33</v>
      </c>
      <c r="B293" s="51" t="s">
        <v>215</v>
      </c>
      <c r="C293" s="56">
        <v>1</v>
      </c>
      <c r="D293" s="43" t="s">
        <v>18</v>
      </c>
      <c r="E293" s="22"/>
      <c r="F293" s="38">
        <f t="shared" si="4"/>
        <v>0</v>
      </c>
      <c r="H293" s="60"/>
    </row>
    <row r="294" spans="1:8" s="13" customFormat="1" ht="25.5" customHeight="1">
      <c r="A294" s="24" t="s">
        <v>34</v>
      </c>
      <c r="B294" s="51" t="s">
        <v>214</v>
      </c>
      <c r="C294" s="56">
        <v>5</v>
      </c>
      <c r="D294" s="43" t="s">
        <v>18</v>
      </c>
      <c r="E294" s="22"/>
      <c r="F294" s="38">
        <f t="shared" si="4"/>
        <v>0</v>
      </c>
      <c r="H294" s="60"/>
    </row>
    <row r="295" spans="1:8" s="13" customFormat="1" ht="25.5" customHeight="1">
      <c r="A295" s="24" t="s">
        <v>35</v>
      </c>
      <c r="B295" s="52" t="s">
        <v>230</v>
      </c>
      <c r="C295" s="57">
        <v>2</v>
      </c>
      <c r="D295" s="43" t="s">
        <v>18</v>
      </c>
      <c r="E295" s="22"/>
      <c r="F295" s="38">
        <f t="shared" si="4"/>
        <v>0</v>
      </c>
      <c r="H295" s="59"/>
    </row>
    <row r="296" spans="1:8" s="13" customFormat="1" ht="25.5" customHeight="1">
      <c r="A296" s="24" t="s">
        <v>36</v>
      </c>
      <c r="B296" s="52" t="s">
        <v>114</v>
      </c>
      <c r="C296" s="58">
        <v>1</v>
      </c>
      <c r="D296" s="43" t="s">
        <v>18</v>
      </c>
      <c r="E296" s="22"/>
      <c r="F296" s="38">
        <f t="shared" si="4"/>
        <v>0</v>
      </c>
      <c r="H296" s="61"/>
    </row>
    <row r="297" spans="1:8" s="13" customFormat="1" ht="25.5" customHeight="1">
      <c r="A297" s="24"/>
      <c r="B297" s="54" t="s">
        <v>231</v>
      </c>
      <c r="C297" s="42"/>
      <c r="D297" s="43"/>
      <c r="E297" s="22"/>
      <c r="F297" s="38"/>
    </row>
    <row r="298" spans="1:8" s="13" customFormat="1" ht="25.5" customHeight="1">
      <c r="A298" s="24" t="s">
        <v>0</v>
      </c>
      <c r="B298" s="52" t="s">
        <v>195</v>
      </c>
      <c r="C298" s="57">
        <v>2</v>
      </c>
      <c r="D298" s="43" t="s">
        <v>18</v>
      </c>
      <c r="E298" s="22"/>
      <c r="F298" s="38">
        <f t="shared" si="4"/>
        <v>0</v>
      </c>
      <c r="H298" s="59"/>
    </row>
    <row r="299" spans="1:8" s="13" customFormat="1" ht="25.5" customHeight="1">
      <c r="A299" s="24" t="s">
        <v>1</v>
      </c>
      <c r="B299" s="51" t="s">
        <v>180</v>
      </c>
      <c r="C299" s="56">
        <v>0</v>
      </c>
      <c r="D299" s="43" t="s">
        <v>18</v>
      </c>
      <c r="E299" s="22"/>
      <c r="F299" s="38">
        <f t="shared" si="4"/>
        <v>0</v>
      </c>
      <c r="H299" s="60"/>
    </row>
    <row r="300" spans="1:8" s="13" customFormat="1" ht="25.5" customHeight="1">
      <c r="A300" s="24" t="s">
        <v>2</v>
      </c>
      <c r="B300" s="52" t="s">
        <v>96</v>
      </c>
      <c r="C300" s="57">
        <v>2</v>
      </c>
      <c r="D300" s="43" t="s">
        <v>18</v>
      </c>
      <c r="E300" s="22"/>
      <c r="F300" s="38">
        <f t="shared" si="4"/>
        <v>0</v>
      </c>
      <c r="H300" s="60"/>
    </row>
    <row r="301" spans="1:8" s="13" customFormat="1" ht="25.5" customHeight="1">
      <c r="A301" s="24" t="s">
        <v>3</v>
      </c>
      <c r="B301" s="52" t="s">
        <v>92</v>
      </c>
      <c r="C301" s="57">
        <v>2</v>
      </c>
      <c r="D301" s="43" t="s">
        <v>18</v>
      </c>
      <c r="E301" s="22"/>
      <c r="F301" s="38">
        <f t="shared" si="4"/>
        <v>0</v>
      </c>
      <c r="H301" s="59"/>
    </row>
    <row r="302" spans="1:8" s="13" customFormat="1" ht="25.5" customHeight="1">
      <c r="A302" s="24" t="s">
        <v>23</v>
      </c>
      <c r="B302" s="51" t="s">
        <v>196</v>
      </c>
      <c r="C302" s="56">
        <v>3</v>
      </c>
      <c r="D302" s="43" t="s">
        <v>18</v>
      </c>
      <c r="E302" s="22"/>
      <c r="F302" s="38">
        <f t="shared" si="4"/>
        <v>0</v>
      </c>
      <c r="H302" s="60"/>
    </row>
    <row r="303" spans="1:8" s="13" customFormat="1" ht="25.5" customHeight="1">
      <c r="A303" s="24" t="s">
        <v>24</v>
      </c>
      <c r="B303" s="52" t="s">
        <v>64</v>
      </c>
      <c r="C303" s="57">
        <v>1</v>
      </c>
      <c r="D303" s="43" t="s">
        <v>18</v>
      </c>
      <c r="E303" s="22"/>
      <c r="F303" s="38">
        <f t="shared" si="4"/>
        <v>0</v>
      </c>
      <c r="H303" s="59"/>
    </row>
    <row r="304" spans="1:8" s="13" customFormat="1" ht="25.5" customHeight="1">
      <c r="A304" s="24" t="s">
        <v>25</v>
      </c>
      <c r="B304" s="51" t="s">
        <v>194</v>
      </c>
      <c r="C304" s="56">
        <v>0</v>
      </c>
      <c r="D304" s="43" t="s">
        <v>18</v>
      </c>
      <c r="E304" s="22"/>
      <c r="F304" s="38">
        <f t="shared" si="4"/>
        <v>0</v>
      </c>
      <c r="H304" s="60"/>
    </row>
    <row r="305" spans="1:8" s="13" customFormat="1" ht="25.5" customHeight="1">
      <c r="A305" s="24" t="s">
        <v>26</v>
      </c>
      <c r="B305" s="51" t="s">
        <v>232</v>
      </c>
      <c r="C305" s="56">
        <v>2</v>
      </c>
      <c r="D305" s="43" t="s">
        <v>18</v>
      </c>
      <c r="E305" s="22"/>
      <c r="F305" s="38">
        <f t="shared" si="4"/>
        <v>0</v>
      </c>
      <c r="H305" s="60"/>
    </row>
    <row r="306" spans="1:8" s="13" customFormat="1" ht="25.5" customHeight="1">
      <c r="A306" s="24" t="s">
        <v>27</v>
      </c>
      <c r="B306" s="52" t="s">
        <v>84</v>
      </c>
      <c r="C306" s="58">
        <v>1</v>
      </c>
      <c r="D306" s="43" t="s">
        <v>18</v>
      </c>
      <c r="E306" s="22"/>
      <c r="F306" s="38">
        <f t="shared" si="4"/>
        <v>0</v>
      </c>
      <c r="H306" s="61"/>
    </row>
    <row r="307" spans="1:8" s="13" customFormat="1" ht="25.5" customHeight="1">
      <c r="A307" s="24"/>
      <c r="B307" s="54" t="s">
        <v>233</v>
      </c>
      <c r="C307" s="42"/>
      <c r="D307" s="43"/>
      <c r="E307" s="22"/>
      <c r="F307" s="38"/>
    </row>
    <row r="308" spans="1:8" s="13" customFormat="1" ht="25.5" customHeight="1">
      <c r="A308" s="24" t="s">
        <v>0</v>
      </c>
      <c r="B308" s="52" t="s">
        <v>235</v>
      </c>
      <c r="C308" s="57">
        <v>6</v>
      </c>
      <c r="D308" s="43" t="s">
        <v>18</v>
      </c>
      <c r="E308" s="22"/>
      <c r="F308" s="38">
        <f t="shared" si="4"/>
        <v>0</v>
      </c>
      <c r="H308" s="59"/>
    </row>
    <row r="309" spans="1:8" s="13" customFormat="1" ht="25.5" customHeight="1">
      <c r="A309" s="24" t="s">
        <v>1</v>
      </c>
      <c r="B309" s="52" t="s">
        <v>236</v>
      </c>
      <c r="C309" s="57">
        <v>6</v>
      </c>
      <c r="D309" s="43" t="s">
        <v>18</v>
      </c>
      <c r="E309" s="22"/>
      <c r="F309" s="38">
        <f t="shared" si="4"/>
        <v>0</v>
      </c>
      <c r="H309" s="60"/>
    </row>
    <row r="310" spans="1:8" s="13" customFormat="1" ht="25.5" customHeight="1">
      <c r="A310" s="24" t="s">
        <v>2</v>
      </c>
      <c r="B310" s="52" t="s">
        <v>237</v>
      </c>
      <c r="C310" s="57">
        <v>1</v>
      </c>
      <c r="D310" s="43" t="s">
        <v>18</v>
      </c>
      <c r="E310" s="22"/>
      <c r="F310" s="38">
        <f t="shared" si="4"/>
        <v>0</v>
      </c>
      <c r="H310" s="60"/>
    </row>
    <row r="311" spans="1:8" s="13" customFormat="1" ht="25.5" customHeight="1">
      <c r="A311" s="24" t="s">
        <v>3</v>
      </c>
      <c r="B311" s="52" t="s">
        <v>234</v>
      </c>
      <c r="C311" s="57">
        <v>1</v>
      </c>
      <c r="D311" s="43" t="s">
        <v>18</v>
      </c>
      <c r="E311" s="22"/>
      <c r="F311" s="38">
        <f t="shared" si="4"/>
        <v>0</v>
      </c>
      <c r="H311" s="59"/>
    </row>
    <row r="312" spans="1:8" s="13" customFormat="1" ht="25.5" customHeight="1">
      <c r="A312" s="24" t="s">
        <v>23</v>
      </c>
      <c r="B312" s="52" t="s">
        <v>238</v>
      </c>
      <c r="C312" s="57">
        <v>18</v>
      </c>
      <c r="D312" s="43" t="s">
        <v>18</v>
      </c>
      <c r="E312" s="22"/>
      <c r="F312" s="38">
        <f t="shared" si="4"/>
        <v>0</v>
      </c>
      <c r="H312" s="59"/>
    </row>
    <row r="313" spans="1:8" s="13" customFormat="1" ht="25.5" customHeight="1">
      <c r="A313" s="24" t="s">
        <v>24</v>
      </c>
      <c r="B313" s="52" t="s">
        <v>239</v>
      </c>
      <c r="C313" s="57">
        <v>2</v>
      </c>
      <c r="D313" s="43" t="s">
        <v>18</v>
      </c>
      <c r="E313" s="22"/>
      <c r="F313" s="38">
        <f t="shared" si="4"/>
        <v>0</v>
      </c>
      <c r="H313" s="59"/>
    </row>
    <row r="314" spans="1:8" s="13" customFormat="1" ht="25.5" customHeight="1">
      <c r="A314" s="24" t="s">
        <v>25</v>
      </c>
      <c r="B314" s="52" t="s">
        <v>124</v>
      </c>
      <c r="C314" s="58">
        <v>2</v>
      </c>
      <c r="D314" s="43" t="s">
        <v>18</v>
      </c>
      <c r="E314" s="22"/>
      <c r="F314" s="38">
        <f t="shared" si="4"/>
        <v>0</v>
      </c>
      <c r="H314" s="61"/>
    </row>
    <row r="315" spans="1:8" s="13" customFormat="1" ht="25.5" customHeight="1">
      <c r="A315" s="24" t="s">
        <v>26</v>
      </c>
      <c r="B315" s="52" t="s">
        <v>240</v>
      </c>
      <c r="C315" s="58">
        <v>1</v>
      </c>
      <c r="D315" s="43" t="s">
        <v>18</v>
      </c>
      <c r="E315" s="22"/>
      <c r="F315" s="38">
        <f t="shared" si="4"/>
        <v>0</v>
      </c>
      <c r="H315" s="61"/>
    </row>
    <row r="316" spans="1:8" s="13" customFormat="1" ht="25.5" customHeight="1">
      <c r="A316" s="24" t="s">
        <v>27</v>
      </c>
      <c r="B316" s="52" t="s">
        <v>241</v>
      </c>
      <c r="C316" s="57">
        <v>1</v>
      </c>
      <c r="D316" s="43" t="s">
        <v>18</v>
      </c>
      <c r="E316" s="22"/>
      <c r="F316" s="38">
        <f t="shared" si="4"/>
        <v>0</v>
      </c>
      <c r="H316" s="60"/>
    </row>
    <row r="317" spans="1:8" s="13" customFormat="1" ht="25.5" customHeight="1">
      <c r="A317" s="24" t="s">
        <v>29</v>
      </c>
      <c r="B317" s="52" t="s">
        <v>228</v>
      </c>
      <c r="C317" s="58">
        <v>1</v>
      </c>
      <c r="D317" s="43" t="s">
        <v>18</v>
      </c>
      <c r="E317" s="22"/>
      <c r="F317" s="38">
        <f t="shared" si="4"/>
        <v>0</v>
      </c>
      <c r="H317" s="61"/>
    </row>
    <row r="318" spans="1:8" s="13" customFormat="1" ht="25.5" customHeight="1">
      <c r="A318" s="24" t="s">
        <v>30</v>
      </c>
      <c r="B318" s="52" t="s">
        <v>155</v>
      </c>
      <c r="C318" s="58">
        <v>1</v>
      </c>
      <c r="D318" s="43" t="s">
        <v>18</v>
      </c>
      <c r="E318" s="22"/>
      <c r="F318" s="38">
        <f t="shared" si="4"/>
        <v>0</v>
      </c>
      <c r="H318" s="61"/>
    </row>
    <row r="319" spans="1:8" s="13" customFormat="1" ht="25.5" customHeight="1">
      <c r="A319" s="24" t="s">
        <v>31</v>
      </c>
      <c r="B319" s="52" t="s">
        <v>168</v>
      </c>
      <c r="C319" s="58">
        <v>1</v>
      </c>
      <c r="D319" s="43" t="s">
        <v>18</v>
      </c>
      <c r="E319" s="22"/>
      <c r="F319" s="38">
        <f t="shared" si="4"/>
        <v>0</v>
      </c>
      <c r="H319" s="61"/>
    </row>
    <row r="320" spans="1:8" s="13" customFormat="1" ht="25.5" customHeight="1">
      <c r="A320" s="24" t="s">
        <v>32</v>
      </c>
      <c r="B320" s="51" t="s">
        <v>229</v>
      </c>
      <c r="C320" s="56">
        <v>1</v>
      </c>
      <c r="D320" s="43" t="s">
        <v>18</v>
      </c>
      <c r="E320" s="22"/>
      <c r="F320" s="38">
        <f t="shared" si="4"/>
        <v>0</v>
      </c>
      <c r="H320" s="60"/>
    </row>
    <row r="321" spans="1:8" s="13" customFormat="1" ht="25.5" customHeight="1">
      <c r="A321" s="24" t="s">
        <v>33</v>
      </c>
      <c r="B321" s="51" t="s">
        <v>215</v>
      </c>
      <c r="C321" s="56">
        <v>1</v>
      </c>
      <c r="D321" s="43" t="s">
        <v>18</v>
      </c>
      <c r="E321" s="22"/>
      <c r="F321" s="38">
        <f t="shared" si="4"/>
        <v>0</v>
      </c>
      <c r="H321" s="60"/>
    </row>
    <row r="322" spans="1:8" s="13" customFormat="1" ht="25.5" customHeight="1">
      <c r="A322" s="24" t="s">
        <v>34</v>
      </c>
      <c r="B322" s="51" t="s">
        <v>214</v>
      </c>
      <c r="C322" s="56">
        <v>5</v>
      </c>
      <c r="D322" s="43" t="s">
        <v>18</v>
      </c>
      <c r="E322" s="22"/>
      <c r="F322" s="38">
        <f t="shared" si="4"/>
        <v>0</v>
      </c>
      <c r="H322" s="60"/>
    </row>
    <row r="323" spans="1:8" s="13" customFormat="1" ht="25.5" customHeight="1">
      <c r="A323" s="24" t="s">
        <v>35</v>
      </c>
      <c r="B323" s="52" t="s">
        <v>64</v>
      </c>
      <c r="C323" s="57">
        <v>2</v>
      </c>
      <c r="D323" s="43" t="s">
        <v>18</v>
      </c>
      <c r="E323" s="22"/>
      <c r="F323" s="38">
        <f t="shared" si="4"/>
        <v>0</v>
      </c>
      <c r="H323" s="59"/>
    </row>
    <row r="324" spans="1:8" s="13" customFormat="1" ht="25.5" customHeight="1">
      <c r="A324" s="24" t="s">
        <v>36</v>
      </c>
      <c r="B324" s="52" t="s">
        <v>114</v>
      </c>
      <c r="C324" s="58">
        <v>1</v>
      </c>
      <c r="D324" s="43" t="s">
        <v>18</v>
      </c>
      <c r="E324" s="22"/>
      <c r="F324" s="38">
        <f t="shared" si="4"/>
        <v>0</v>
      </c>
      <c r="H324" s="61"/>
    </row>
    <row r="325" spans="1:8" s="13" customFormat="1" ht="25.5" customHeight="1">
      <c r="A325" s="24"/>
      <c r="B325" s="54" t="s">
        <v>242</v>
      </c>
      <c r="C325" s="42"/>
      <c r="D325" s="43"/>
      <c r="E325" s="22"/>
      <c r="F325" s="38"/>
    </row>
    <row r="326" spans="1:8" s="13" customFormat="1" ht="25.5" customHeight="1">
      <c r="A326" s="24" t="s">
        <v>0</v>
      </c>
      <c r="B326" s="52" t="s">
        <v>64</v>
      </c>
      <c r="C326" s="42">
        <v>4</v>
      </c>
      <c r="D326" s="43" t="s">
        <v>18</v>
      </c>
      <c r="E326" s="22"/>
      <c r="F326" s="38">
        <f t="shared" si="4"/>
        <v>0</v>
      </c>
    </row>
    <row r="327" spans="1:8" s="13" customFormat="1" ht="25.5" customHeight="1">
      <c r="A327" s="24"/>
      <c r="B327" s="54" t="s">
        <v>243</v>
      </c>
      <c r="C327" s="42"/>
      <c r="D327" s="43"/>
      <c r="E327" s="22"/>
      <c r="F327" s="38"/>
    </row>
    <row r="328" spans="1:8" s="13" customFormat="1" ht="25.5" customHeight="1">
      <c r="A328" s="24" t="s">
        <v>0</v>
      </c>
      <c r="B328" s="52" t="s">
        <v>235</v>
      </c>
      <c r="C328" s="57">
        <v>0</v>
      </c>
      <c r="D328" s="43" t="s">
        <v>18</v>
      </c>
      <c r="E328" s="22"/>
      <c r="F328" s="38">
        <f t="shared" si="4"/>
        <v>0</v>
      </c>
      <c r="H328" s="59"/>
    </row>
    <row r="329" spans="1:8" s="13" customFormat="1" ht="25.5" customHeight="1">
      <c r="A329" s="24" t="s">
        <v>1</v>
      </c>
      <c r="B329" s="52" t="s">
        <v>236</v>
      </c>
      <c r="C329" s="57">
        <v>0</v>
      </c>
      <c r="D329" s="43" t="s">
        <v>18</v>
      </c>
      <c r="E329" s="22"/>
      <c r="F329" s="38">
        <f t="shared" si="4"/>
        <v>0</v>
      </c>
      <c r="H329" s="60"/>
    </row>
    <row r="330" spans="1:8" s="13" customFormat="1" ht="25.5" customHeight="1">
      <c r="A330" s="24" t="s">
        <v>2</v>
      </c>
      <c r="B330" s="52" t="s">
        <v>237</v>
      </c>
      <c r="C330" s="57">
        <v>0</v>
      </c>
      <c r="D330" s="43" t="s">
        <v>18</v>
      </c>
      <c r="E330" s="22"/>
      <c r="F330" s="38">
        <f t="shared" si="4"/>
        <v>0</v>
      </c>
      <c r="H330" s="60"/>
    </row>
    <row r="331" spans="1:8" s="13" customFormat="1" ht="25.5" customHeight="1">
      <c r="A331" s="24" t="s">
        <v>3</v>
      </c>
      <c r="B331" s="52" t="s">
        <v>234</v>
      </c>
      <c r="C331" s="57">
        <v>0</v>
      </c>
      <c r="D331" s="43" t="s">
        <v>18</v>
      </c>
      <c r="E331" s="22"/>
      <c r="F331" s="38">
        <f t="shared" si="4"/>
        <v>0</v>
      </c>
      <c r="H331" s="59"/>
    </row>
    <row r="332" spans="1:8" s="13" customFormat="1" ht="25.5" customHeight="1">
      <c r="A332" s="24" t="s">
        <v>23</v>
      </c>
      <c r="B332" s="52" t="s">
        <v>238</v>
      </c>
      <c r="C332" s="57">
        <v>0</v>
      </c>
      <c r="D332" s="43" t="s">
        <v>18</v>
      </c>
      <c r="E332" s="22"/>
      <c r="F332" s="38">
        <f t="shared" si="4"/>
        <v>0</v>
      </c>
      <c r="H332" s="59"/>
    </row>
    <row r="333" spans="1:8" s="13" customFormat="1" ht="25.5" customHeight="1">
      <c r="A333" s="24" t="s">
        <v>24</v>
      </c>
      <c r="B333" s="52" t="s">
        <v>239</v>
      </c>
      <c r="C333" s="57">
        <v>0</v>
      </c>
      <c r="D333" s="43" t="s">
        <v>18</v>
      </c>
      <c r="E333" s="22"/>
      <c r="F333" s="38">
        <f t="shared" si="4"/>
        <v>0</v>
      </c>
      <c r="H333" s="59"/>
    </row>
    <row r="334" spans="1:8" s="13" customFormat="1" ht="25.5" customHeight="1">
      <c r="A334" s="24" t="s">
        <v>25</v>
      </c>
      <c r="B334" s="52" t="s">
        <v>124</v>
      </c>
      <c r="C334" s="57">
        <v>0</v>
      </c>
      <c r="D334" s="43" t="s">
        <v>18</v>
      </c>
      <c r="E334" s="22"/>
      <c r="F334" s="38">
        <f t="shared" si="4"/>
        <v>0</v>
      </c>
      <c r="H334" s="61"/>
    </row>
    <row r="335" spans="1:8" s="13" customFormat="1" ht="25.5" customHeight="1">
      <c r="A335" s="24" t="s">
        <v>26</v>
      </c>
      <c r="B335" s="52" t="s">
        <v>240</v>
      </c>
      <c r="C335" s="58">
        <v>1</v>
      </c>
      <c r="D335" s="43" t="s">
        <v>18</v>
      </c>
      <c r="E335" s="22"/>
      <c r="F335" s="38">
        <f t="shared" si="4"/>
        <v>0</v>
      </c>
      <c r="H335" s="61"/>
    </row>
    <row r="336" spans="1:8" s="13" customFormat="1" ht="25.5" customHeight="1">
      <c r="A336" s="24" t="s">
        <v>27</v>
      </c>
      <c r="B336" s="52" t="s">
        <v>241</v>
      </c>
      <c r="C336" s="57">
        <v>1</v>
      </c>
      <c r="D336" s="43" t="s">
        <v>18</v>
      </c>
      <c r="E336" s="22"/>
      <c r="F336" s="38">
        <f t="shared" si="4"/>
        <v>0</v>
      </c>
      <c r="H336" s="60"/>
    </row>
    <row r="337" spans="1:8" s="13" customFormat="1" ht="25.5" customHeight="1">
      <c r="A337" s="24" t="s">
        <v>29</v>
      </c>
      <c r="B337" s="52" t="s">
        <v>228</v>
      </c>
      <c r="C337" s="58">
        <v>1</v>
      </c>
      <c r="D337" s="43" t="s">
        <v>18</v>
      </c>
      <c r="E337" s="22"/>
      <c r="F337" s="38">
        <f t="shared" si="4"/>
        <v>0</v>
      </c>
      <c r="H337" s="61"/>
    </row>
    <row r="338" spans="1:8" s="13" customFormat="1" ht="25.5" customHeight="1">
      <c r="A338" s="24" t="s">
        <v>30</v>
      </c>
      <c r="B338" s="52" t="s">
        <v>155</v>
      </c>
      <c r="C338" s="58">
        <v>1</v>
      </c>
      <c r="D338" s="43" t="s">
        <v>18</v>
      </c>
      <c r="E338" s="22"/>
      <c r="F338" s="38">
        <f t="shared" si="4"/>
        <v>0</v>
      </c>
      <c r="H338" s="61"/>
    </row>
    <row r="339" spans="1:8" s="13" customFormat="1" ht="25.5" customHeight="1">
      <c r="A339" s="24" t="s">
        <v>31</v>
      </c>
      <c r="B339" s="52" t="s">
        <v>168</v>
      </c>
      <c r="C339" s="58">
        <v>1</v>
      </c>
      <c r="D339" s="43" t="s">
        <v>18</v>
      </c>
      <c r="E339" s="22"/>
      <c r="F339" s="38">
        <f t="shared" si="4"/>
        <v>0</v>
      </c>
      <c r="H339" s="61"/>
    </row>
    <row r="340" spans="1:8" s="13" customFormat="1" ht="25.5" customHeight="1">
      <c r="A340" s="24" t="s">
        <v>32</v>
      </c>
      <c r="B340" s="51" t="s">
        <v>229</v>
      </c>
      <c r="C340" s="56">
        <v>1</v>
      </c>
      <c r="D340" s="43" t="s">
        <v>18</v>
      </c>
      <c r="E340" s="22"/>
      <c r="F340" s="38">
        <f t="shared" si="4"/>
        <v>0</v>
      </c>
      <c r="H340" s="60"/>
    </row>
    <row r="341" spans="1:8" s="13" customFormat="1" ht="25.5" customHeight="1">
      <c r="A341" s="24" t="s">
        <v>33</v>
      </c>
      <c r="B341" s="51" t="s">
        <v>215</v>
      </c>
      <c r="C341" s="56">
        <v>1</v>
      </c>
      <c r="D341" s="43" t="s">
        <v>18</v>
      </c>
      <c r="E341" s="22"/>
      <c r="F341" s="38">
        <f t="shared" si="4"/>
        <v>0</v>
      </c>
      <c r="H341" s="60"/>
    </row>
    <row r="342" spans="1:8" s="13" customFormat="1" ht="25.5" customHeight="1">
      <c r="A342" s="24" t="s">
        <v>34</v>
      </c>
      <c r="B342" s="51" t="s">
        <v>214</v>
      </c>
      <c r="C342" s="56">
        <v>5</v>
      </c>
      <c r="D342" s="43" t="s">
        <v>18</v>
      </c>
      <c r="E342" s="22"/>
      <c r="F342" s="38">
        <f t="shared" si="4"/>
        <v>0</v>
      </c>
      <c r="H342" s="60"/>
    </row>
    <row r="343" spans="1:8" s="13" customFormat="1" ht="25.5" customHeight="1">
      <c r="A343" s="24" t="s">
        <v>35</v>
      </c>
      <c r="B343" s="52" t="s">
        <v>64</v>
      </c>
      <c r="C343" s="57">
        <v>2</v>
      </c>
      <c r="D343" s="43" t="s">
        <v>18</v>
      </c>
      <c r="E343" s="22"/>
      <c r="F343" s="38">
        <f t="shared" si="4"/>
        <v>0</v>
      </c>
      <c r="H343" s="59"/>
    </row>
    <row r="344" spans="1:8" s="13" customFormat="1" ht="25.5" customHeight="1">
      <c r="A344" s="24" t="s">
        <v>36</v>
      </c>
      <c r="B344" s="52" t="s">
        <v>114</v>
      </c>
      <c r="C344" s="58">
        <v>1</v>
      </c>
      <c r="D344" s="43" t="s">
        <v>18</v>
      </c>
      <c r="E344" s="22"/>
      <c r="F344" s="38">
        <f t="shared" ref="F344:F407" si="5">C344*E344</f>
        <v>0</v>
      </c>
      <c r="H344" s="61"/>
    </row>
    <row r="345" spans="1:8" s="13" customFormat="1" ht="25.5" customHeight="1">
      <c r="A345" s="24"/>
      <c r="B345" s="54" t="s">
        <v>244</v>
      </c>
      <c r="C345" s="42"/>
      <c r="D345" s="43"/>
      <c r="E345" s="22"/>
      <c r="F345" s="38"/>
    </row>
    <row r="346" spans="1:8" s="13" customFormat="1" ht="25.5" customHeight="1">
      <c r="A346" s="24" t="s">
        <v>0</v>
      </c>
      <c r="B346" s="52" t="s">
        <v>195</v>
      </c>
      <c r="C346" s="57">
        <v>3</v>
      </c>
      <c r="D346" s="43" t="s">
        <v>18</v>
      </c>
      <c r="E346" s="22"/>
      <c r="F346" s="38">
        <f t="shared" si="5"/>
        <v>0</v>
      </c>
      <c r="H346" s="59"/>
    </row>
    <row r="347" spans="1:8" s="13" customFormat="1" ht="25.5" customHeight="1">
      <c r="A347" s="24" t="s">
        <v>1</v>
      </c>
      <c r="B347" s="51" t="s">
        <v>180</v>
      </c>
      <c r="C347" s="56">
        <v>0</v>
      </c>
      <c r="D347" s="43" t="s">
        <v>18</v>
      </c>
      <c r="E347" s="22"/>
      <c r="F347" s="38">
        <f t="shared" si="5"/>
        <v>0</v>
      </c>
      <c r="H347" s="60"/>
    </row>
    <row r="348" spans="1:8" s="13" customFormat="1" ht="25.5" customHeight="1">
      <c r="A348" s="24" t="s">
        <v>2</v>
      </c>
      <c r="B348" s="52" t="s">
        <v>96</v>
      </c>
      <c r="C348" s="57">
        <v>3</v>
      </c>
      <c r="D348" s="43" t="s">
        <v>18</v>
      </c>
      <c r="E348" s="22"/>
      <c r="F348" s="38">
        <f t="shared" si="5"/>
        <v>0</v>
      </c>
      <c r="H348" s="60"/>
    </row>
    <row r="349" spans="1:8" s="13" customFormat="1" ht="25.5" customHeight="1">
      <c r="A349" s="24" t="s">
        <v>3</v>
      </c>
      <c r="B349" s="52" t="s">
        <v>92</v>
      </c>
      <c r="C349" s="57">
        <v>3</v>
      </c>
      <c r="D349" s="43" t="s">
        <v>18</v>
      </c>
      <c r="E349" s="22"/>
      <c r="F349" s="38">
        <f t="shared" si="5"/>
        <v>0</v>
      </c>
      <c r="H349" s="59"/>
    </row>
    <row r="350" spans="1:8" s="13" customFormat="1" ht="25.5" customHeight="1">
      <c r="A350" s="24" t="s">
        <v>23</v>
      </c>
      <c r="B350" s="51" t="s">
        <v>196</v>
      </c>
      <c r="C350" s="56">
        <v>3</v>
      </c>
      <c r="D350" s="43" t="s">
        <v>18</v>
      </c>
      <c r="E350" s="22"/>
      <c r="F350" s="38">
        <f t="shared" si="5"/>
        <v>0</v>
      </c>
      <c r="H350" s="60"/>
    </row>
    <row r="351" spans="1:8" s="13" customFormat="1" ht="25.5" customHeight="1">
      <c r="A351" s="24" t="s">
        <v>24</v>
      </c>
      <c r="B351" s="52" t="s">
        <v>64</v>
      </c>
      <c r="C351" s="57">
        <v>0</v>
      </c>
      <c r="D351" s="43" t="s">
        <v>18</v>
      </c>
      <c r="E351" s="22"/>
      <c r="F351" s="38">
        <f t="shared" si="5"/>
        <v>0</v>
      </c>
      <c r="H351" s="59"/>
    </row>
    <row r="352" spans="1:8" s="13" customFormat="1" ht="25.5" customHeight="1">
      <c r="A352" s="24" t="s">
        <v>25</v>
      </c>
      <c r="B352" s="51" t="s">
        <v>194</v>
      </c>
      <c r="C352" s="56">
        <v>0</v>
      </c>
      <c r="D352" s="43" t="s">
        <v>18</v>
      </c>
      <c r="E352" s="22"/>
      <c r="F352" s="38">
        <f t="shared" si="5"/>
        <v>0</v>
      </c>
      <c r="H352" s="60"/>
    </row>
    <row r="353" spans="1:8" s="13" customFormat="1" ht="25.5" customHeight="1">
      <c r="A353" s="24" t="s">
        <v>26</v>
      </c>
      <c r="B353" s="51" t="s">
        <v>232</v>
      </c>
      <c r="C353" s="56">
        <v>2</v>
      </c>
      <c r="D353" s="43" t="s">
        <v>18</v>
      </c>
      <c r="E353" s="22"/>
      <c r="F353" s="38">
        <f t="shared" si="5"/>
        <v>0</v>
      </c>
      <c r="H353" s="60"/>
    </row>
    <row r="354" spans="1:8" s="13" customFormat="1" ht="25.5" customHeight="1">
      <c r="A354" s="24" t="s">
        <v>27</v>
      </c>
      <c r="B354" s="52" t="s">
        <v>84</v>
      </c>
      <c r="C354" s="58">
        <v>1</v>
      </c>
      <c r="D354" s="43" t="s">
        <v>18</v>
      </c>
      <c r="E354" s="22"/>
      <c r="F354" s="38">
        <f t="shared" si="5"/>
        <v>0</v>
      </c>
      <c r="H354" s="61"/>
    </row>
    <row r="355" spans="1:8" s="13" customFormat="1" ht="25.5" customHeight="1">
      <c r="A355" s="24"/>
      <c r="B355" s="54" t="s">
        <v>245</v>
      </c>
      <c r="C355" s="42"/>
      <c r="D355" s="43"/>
      <c r="E355" s="22"/>
      <c r="F355" s="38"/>
    </row>
    <row r="356" spans="1:8" s="13" customFormat="1" ht="25.5" customHeight="1">
      <c r="A356" s="24" t="s">
        <v>0</v>
      </c>
      <c r="B356" s="52" t="s">
        <v>247</v>
      </c>
      <c r="C356" s="57">
        <v>10</v>
      </c>
      <c r="D356" s="43" t="s">
        <v>18</v>
      </c>
      <c r="E356" s="22"/>
      <c r="F356" s="38">
        <f t="shared" si="5"/>
        <v>0</v>
      </c>
      <c r="H356" s="59"/>
    </row>
    <row r="357" spans="1:8" s="13" customFormat="1" ht="25.5" customHeight="1">
      <c r="A357" s="24" t="s">
        <v>1</v>
      </c>
      <c r="B357" s="52" t="s">
        <v>222</v>
      </c>
      <c r="C357" s="57">
        <v>1</v>
      </c>
      <c r="D357" s="43" t="s">
        <v>18</v>
      </c>
      <c r="E357" s="22"/>
      <c r="F357" s="38">
        <f t="shared" si="5"/>
        <v>0</v>
      </c>
      <c r="H357" s="59"/>
    </row>
    <row r="358" spans="1:8" s="13" customFormat="1" ht="25.5" customHeight="1">
      <c r="A358" s="24" t="s">
        <v>2</v>
      </c>
      <c r="B358" s="52" t="s">
        <v>218</v>
      </c>
      <c r="C358" s="57">
        <v>1</v>
      </c>
      <c r="D358" s="43" t="s">
        <v>18</v>
      </c>
      <c r="E358" s="22"/>
      <c r="F358" s="38">
        <f t="shared" si="5"/>
        <v>0</v>
      </c>
      <c r="H358" s="59"/>
    </row>
    <row r="359" spans="1:8" s="13" customFormat="1" ht="25.5" customHeight="1">
      <c r="A359" s="24" t="s">
        <v>3</v>
      </c>
      <c r="B359" s="52" t="s">
        <v>223</v>
      </c>
      <c r="C359" s="58">
        <v>1</v>
      </c>
      <c r="D359" s="43" t="s">
        <v>18</v>
      </c>
      <c r="E359" s="22"/>
      <c r="F359" s="38">
        <f t="shared" si="5"/>
        <v>0</v>
      </c>
      <c r="H359" s="61"/>
    </row>
    <row r="360" spans="1:8" s="13" customFormat="1" ht="25.5" customHeight="1">
      <c r="A360" s="24" t="s">
        <v>23</v>
      </c>
      <c r="B360" s="52" t="s">
        <v>246</v>
      </c>
      <c r="C360" s="57">
        <v>20</v>
      </c>
      <c r="D360" s="43" t="s">
        <v>18</v>
      </c>
      <c r="E360" s="22"/>
      <c r="F360" s="38">
        <f t="shared" si="5"/>
        <v>0</v>
      </c>
      <c r="H360" s="59"/>
    </row>
    <row r="361" spans="1:8" s="13" customFormat="1" ht="25.5" customHeight="1">
      <c r="A361" s="24" t="s">
        <v>24</v>
      </c>
      <c r="B361" s="52" t="s">
        <v>217</v>
      </c>
      <c r="C361" s="57">
        <v>1</v>
      </c>
      <c r="D361" s="43" t="s">
        <v>18</v>
      </c>
      <c r="E361" s="22"/>
      <c r="F361" s="38">
        <f t="shared" si="5"/>
        <v>0</v>
      </c>
      <c r="H361" s="59"/>
    </row>
    <row r="362" spans="1:8" s="13" customFormat="1" ht="25.5" customHeight="1">
      <c r="A362" s="24" t="s">
        <v>25</v>
      </c>
      <c r="B362" s="52" t="s">
        <v>224</v>
      </c>
      <c r="C362" s="58">
        <v>1</v>
      </c>
      <c r="D362" s="43" t="s">
        <v>18</v>
      </c>
      <c r="E362" s="22"/>
      <c r="F362" s="38">
        <f t="shared" si="5"/>
        <v>0</v>
      </c>
      <c r="H362" s="61"/>
    </row>
    <row r="363" spans="1:8" s="13" customFormat="1" ht="25.5" customHeight="1">
      <c r="A363" s="24" t="s">
        <v>26</v>
      </c>
      <c r="B363" s="52" t="s">
        <v>225</v>
      </c>
      <c r="C363" s="57">
        <v>1</v>
      </c>
      <c r="D363" s="43" t="s">
        <v>18</v>
      </c>
      <c r="E363" s="22"/>
      <c r="F363" s="38">
        <f t="shared" si="5"/>
        <v>0</v>
      </c>
      <c r="H363" s="60"/>
    </row>
    <row r="364" spans="1:8" s="13" customFormat="1" ht="25.5" customHeight="1">
      <c r="A364" s="24" t="s">
        <v>27</v>
      </c>
      <c r="B364" s="52" t="s">
        <v>226</v>
      </c>
      <c r="C364" s="57">
        <v>0</v>
      </c>
      <c r="D364" s="43" t="s">
        <v>18</v>
      </c>
      <c r="E364" s="22"/>
      <c r="F364" s="38">
        <f t="shared" si="5"/>
        <v>0</v>
      </c>
      <c r="H364" s="61"/>
    </row>
    <row r="365" spans="1:8" s="13" customFormat="1" ht="25.5" customHeight="1">
      <c r="A365" s="24" t="s">
        <v>29</v>
      </c>
      <c r="B365" s="52" t="s">
        <v>227</v>
      </c>
      <c r="C365" s="57">
        <v>1</v>
      </c>
      <c r="D365" s="43" t="s">
        <v>18</v>
      </c>
      <c r="E365" s="22"/>
      <c r="F365" s="38">
        <f t="shared" si="5"/>
        <v>0</v>
      </c>
      <c r="H365" s="61"/>
    </row>
    <row r="366" spans="1:8" s="13" customFormat="1" ht="25.5" customHeight="1">
      <c r="A366" s="24" t="s">
        <v>30</v>
      </c>
      <c r="B366" s="52" t="s">
        <v>248</v>
      </c>
      <c r="C366" s="57">
        <v>1</v>
      </c>
      <c r="D366" s="43" t="s">
        <v>18</v>
      </c>
      <c r="E366" s="22"/>
      <c r="F366" s="38">
        <f t="shared" si="5"/>
        <v>0</v>
      </c>
      <c r="H366" s="61"/>
    </row>
    <row r="367" spans="1:8" s="13" customFormat="1" ht="25.5" customHeight="1">
      <c r="A367" s="24" t="s">
        <v>31</v>
      </c>
      <c r="B367" s="52" t="s">
        <v>228</v>
      </c>
      <c r="C367" s="58">
        <v>1</v>
      </c>
      <c r="D367" s="43" t="s">
        <v>18</v>
      </c>
      <c r="E367" s="22"/>
      <c r="F367" s="38">
        <f t="shared" si="5"/>
        <v>0</v>
      </c>
      <c r="H367" s="61"/>
    </row>
    <row r="368" spans="1:8" s="13" customFormat="1" ht="25.5" customHeight="1">
      <c r="A368" s="24" t="s">
        <v>32</v>
      </c>
      <c r="B368" s="51" t="s">
        <v>229</v>
      </c>
      <c r="C368" s="56">
        <v>1</v>
      </c>
      <c r="D368" s="43" t="s">
        <v>18</v>
      </c>
      <c r="E368" s="22"/>
      <c r="F368" s="38">
        <f t="shared" si="5"/>
        <v>0</v>
      </c>
      <c r="H368" s="60"/>
    </row>
    <row r="369" spans="1:8" s="13" customFormat="1" ht="25.5" customHeight="1">
      <c r="A369" s="24" t="s">
        <v>33</v>
      </c>
      <c r="B369" s="51" t="s">
        <v>215</v>
      </c>
      <c r="C369" s="56">
        <v>1</v>
      </c>
      <c r="D369" s="43" t="s">
        <v>18</v>
      </c>
      <c r="E369" s="22"/>
      <c r="F369" s="38">
        <f t="shared" si="5"/>
        <v>0</v>
      </c>
      <c r="H369" s="60"/>
    </row>
    <row r="370" spans="1:8" s="13" customFormat="1" ht="25.5" customHeight="1">
      <c r="A370" s="24" t="s">
        <v>34</v>
      </c>
      <c r="B370" s="51" t="s">
        <v>214</v>
      </c>
      <c r="C370" s="56">
        <v>5</v>
      </c>
      <c r="D370" s="43" t="s">
        <v>18</v>
      </c>
      <c r="E370" s="22"/>
      <c r="F370" s="38">
        <f t="shared" si="5"/>
        <v>0</v>
      </c>
      <c r="H370" s="60"/>
    </row>
    <row r="371" spans="1:8" s="13" customFormat="1" ht="25.5" customHeight="1">
      <c r="A371" s="24" t="s">
        <v>35</v>
      </c>
      <c r="B371" s="52" t="s">
        <v>64</v>
      </c>
      <c r="C371" s="57">
        <v>2</v>
      </c>
      <c r="D371" s="43" t="s">
        <v>18</v>
      </c>
      <c r="E371" s="22"/>
      <c r="F371" s="38">
        <f t="shared" si="5"/>
        <v>0</v>
      </c>
      <c r="H371" s="59"/>
    </row>
    <row r="372" spans="1:8" s="13" customFormat="1" ht="25.5" customHeight="1">
      <c r="A372" s="24" t="s">
        <v>36</v>
      </c>
      <c r="B372" s="52" t="s">
        <v>114</v>
      </c>
      <c r="C372" s="58">
        <v>1</v>
      </c>
      <c r="D372" s="43" t="s">
        <v>18</v>
      </c>
      <c r="E372" s="22"/>
      <c r="F372" s="38">
        <f t="shared" si="5"/>
        <v>0</v>
      </c>
      <c r="H372" s="61"/>
    </row>
    <row r="373" spans="1:8" s="13" customFormat="1" ht="25.5" customHeight="1">
      <c r="A373" s="24"/>
      <c r="B373" s="54" t="s">
        <v>249</v>
      </c>
      <c r="C373" s="42"/>
      <c r="D373" s="43"/>
      <c r="E373" s="22"/>
      <c r="F373" s="38"/>
    </row>
    <row r="374" spans="1:8" s="13" customFormat="1" ht="25.5" customHeight="1">
      <c r="A374" s="24" t="s">
        <v>0</v>
      </c>
      <c r="B374" s="52" t="s">
        <v>247</v>
      </c>
      <c r="C374" s="42">
        <v>2</v>
      </c>
      <c r="D374" s="43" t="s">
        <v>18</v>
      </c>
      <c r="E374" s="22"/>
      <c r="F374" s="38">
        <f t="shared" si="5"/>
        <v>0</v>
      </c>
    </row>
    <row r="375" spans="1:8" s="13" customFormat="1" ht="25.5" customHeight="1">
      <c r="A375" s="24" t="s">
        <v>1</v>
      </c>
      <c r="B375" s="51" t="s">
        <v>250</v>
      </c>
      <c r="C375" s="42">
        <v>1</v>
      </c>
      <c r="D375" s="43" t="s">
        <v>18</v>
      </c>
      <c r="E375" s="22"/>
      <c r="F375" s="38">
        <f t="shared" si="5"/>
        <v>0</v>
      </c>
    </row>
    <row r="376" spans="1:8" s="13" customFormat="1" ht="25.5" customHeight="1">
      <c r="A376" s="24"/>
      <c r="B376" s="54" t="s">
        <v>191</v>
      </c>
      <c r="C376" s="42"/>
      <c r="D376" s="43"/>
      <c r="E376" s="22"/>
      <c r="F376" s="38"/>
    </row>
    <row r="377" spans="1:8" s="13" customFormat="1" ht="25.5" customHeight="1">
      <c r="A377" s="24"/>
      <c r="B377" s="54" t="s">
        <v>192</v>
      </c>
      <c r="C377" s="42"/>
      <c r="D377" s="43"/>
      <c r="E377" s="22"/>
      <c r="F377" s="38"/>
    </row>
    <row r="378" spans="1:8" s="13" customFormat="1" ht="25.5" customHeight="1">
      <c r="A378" s="24"/>
      <c r="B378" s="54" t="s">
        <v>251</v>
      </c>
      <c r="C378" s="42"/>
      <c r="D378" s="43"/>
      <c r="E378" s="22"/>
      <c r="F378" s="38"/>
    </row>
    <row r="379" spans="1:8" s="13" customFormat="1" ht="25.5" customHeight="1">
      <c r="A379" s="24"/>
      <c r="B379" s="55" t="s">
        <v>252</v>
      </c>
      <c r="C379" s="42"/>
      <c r="D379" s="43"/>
      <c r="E379" s="22"/>
      <c r="F379" s="38"/>
    </row>
    <row r="380" spans="1:8" s="13" customFormat="1" ht="25.5" customHeight="1">
      <c r="A380" s="24"/>
      <c r="B380" s="54" t="s">
        <v>216</v>
      </c>
      <c r="C380" s="42"/>
      <c r="D380" s="43"/>
      <c r="E380" s="22"/>
      <c r="F380" s="38"/>
    </row>
    <row r="381" spans="1:8" s="13" customFormat="1" ht="25.5" customHeight="1">
      <c r="A381" s="24" t="s">
        <v>0</v>
      </c>
      <c r="B381" s="52" t="s">
        <v>219</v>
      </c>
      <c r="C381" s="57">
        <v>0</v>
      </c>
      <c r="D381" s="43" t="s">
        <v>18</v>
      </c>
      <c r="E381" s="22"/>
      <c r="F381" s="38">
        <f t="shared" si="5"/>
        <v>0</v>
      </c>
      <c r="H381" s="59"/>
    </row>
    <row r="382" spans="1:8" s="13" customFormat="1" ht="25.5" customHeight="1">
      <c r="A382" s="24" t="s">
        <v>1</v>
      </c>
      <c r="B382" s="52" t="s">
        <v>220</v>
      </c>
      <c r="C382" s="57">
        <v>0</v>
      </c>
      <c r="D382" s="43" t="s">
        <v>18</v>
      </c>
      <c r="E382" s="22"/>
      <c r="F382" s="38">
        <f t="shared" si="5"/>
        <v>0</v>
      </c>
      <c r="H382" s="60"/>
    </row>
    <row r="383" spans="1:8" s="13" customFormat="1" ht="25.5" customHeight="1">
      <c r="A383" s="24" t="s">
        <v>2</v>
      </c>
      <c r="B383" s="52" t="s">
        <v>221</v>
      </c>
      <c r="C383" s="57">
        <v>0</v>
      </c>
      <c r="D383" s="43" t="s">
        <v>18</v>
      </c>
      <c r="E383" s="22"/>
      <c r="F383" s="38">
        <f t="shared" si="5"/>
        <v>0</v>
      </c>
      <c r="H383" s="59"/>
    </row>
    <row r="384" spans="1:8" s="13" customFormat="1" ht="25.5" customHeight="1">
      <c r="A384" s="24" t="s">
        <v>3</v>
      </c>
      <c r="B384" s="52" t="s">
        <v>217</v>
      </c>
      <c r="C384" s="57">
        <v>0</v>
      </c>
      <c r="D384" s="43" t="s">
        <v>18</v>
      </c>
      <c r="E384" s="22"/>
      <c r="F384" s="38">
        <f t="shared" si="5"/>
        <v>0</v>
      </c>
      <c r="H384" s="59"/>
    </row>
    <row r="385" spans="1:8" s="13" customFormat="1" ht="25.5" customHeight="1">
      <c r="A385" s="24" t="s">
        <v>23</v>
      </c>
      <c r="B385" s="52" t="s">
        <v>222</v>
      </c>
      <c r="C385" s="57">
        <v>0</v>
      </c>
      <c r="D385" s="43" t="s">
        <v>18</v>
      </c>
      <c r="E385" s="22"/>
      <c r="F385" s="38">
        <f t="shared" si="5"/>
        <v>0</v>
      </c>
      <c r="H385" s="59"/>
    </row>
    <row r="386" spans="1:8" s="13" customFormat="1" ht="25.5" customHeight="1">
      <c r="A386" s="24" t="s">
        <v>24</v>
      </c>
      <c r="B386" s="52" t="s">
        <v>218</v>
      </c>
      <c r="C386" s="57">
        <v>0</v>
      </c>
      <c r="D386" s="43" t="s">
        <v>18</v>
      </c>
      <c r="E386" s="22"/>
      <c r="F386" s="38">
        <f t="shared" si="5"/>
        <v>0</v>
      </c>
      <c r="H386" s="59"/>
    </row>
    <row r="387" spans="1:8" s="13" customFormat="1" ht="25.5" customHeight="1">
      <c r="A387" s="24" t="s">
        <v>25</v>
      </c>
      <c r="B387" s="52" t="s">
        <v>223</v>
      </c>
      <c r="C387" s="57">
        <v>0</v>
      </c>
      <c r="D387" s="43" t="s">
        <v>18</v>
      </c>
      <c r="E387" s="22"/>
      <c r="F387" s="38">
        <f t="shared" si="5"/>
        <v>0</v>
      </c>
      <c r="H387" s="61"/>
    </row>
    <row r="388" spans="1:8" s="13" customFormat="1" ht="25.5" customHeight="1">
      <c r="A388" s="24" t="s">
        <v>26</v>
      </c>
      <c r="B388" s="52" t="s">
        <v>224</v>
      </c>
      <c r="C388" s="58">
        <v>2</v>
      </c>
      <c r="D388" s="43" t="s">
        <v>18</v>
      </c>
      <c r="E388" s="22"/>
      <c r="F388" s="38">
        <f t="shared" si="5"/>
        <v>0</v>
      </c>
      <c r="H388" s="61"/>
    </row>
    <row r="389" spans="1:8" s="13" customFormat="1" ht="25.5" customHeight="1">
      <c r="A389" s="24" t="s">
        <v>27</v>
      </c>
      <c r="B389" s="52" t="s">
        <v>225</v>
      </c>
      <c r="C389" s="57">
        <v>1</v>
      </c>
      <c r="D389" s="43" t="s">
        <v>18</v>
      </c>
      <c r="E389" s="22"/>
      <c r="F389" s="38">
        <f t="shared" si="5"/>
        <v>0</v>
      </c>
      <c r="H389" s="60"/>
    </row>
    <row r="390" spans="1:8" s="13" customFormat="1" ht="25.5" customHeight="1">
      <c r="A390" s="24" t="s">
        <v>29</v>
      </c>
      <c r="B390" s="52" t="s">
        <v>226</v>
      </c>
      <c r="C390" s="57">
        <v>0</v>
      </c>
      <c r="D390" s="43" t="s">
        <v>18</v>
      </c>
      <c r="E390" s="22"/>
      <c r="F390" s="38">
        <f t="shared" si="5"/>
        <v>0</v>
      </c>
      <c r="H390" s="61"/>
    </row>
    <row r="391" spans="1:8" s="13" customFormat="1" ht="25.5" customHeight="1">
      <c r="A391" s="24" t="s">
        <v>30</v>
      </c>
      <c r="B391" s="52" t="s">
        <v>227</v>
      </c>
      <c r="C391" s="57">
        <v>1</v>
      </c>
      <c r="D391" s="43" t="s">
        <v>18</v>
      </c>
      <c r="E391" s="22"/>
      <c r="F391" s="38">
        <f t="shared" si="5"/>
        <v>0</v>
      </c>
      <c r="H391" s="61"/>
    </row>
    <row r="392" spans="1:8" s="13" customFormat="1" ht="25.5" customHeight="1">
      <c r="A392" s="24" t="s">
        <v>31</v>
      </c>
      <c r="B392" s="52" t="s">
        <v>228</v>
      </c>
      <c r="C392" s="58">
        <v>1</v>
      </c>
      <c r="D392" s="43" t="s">
        <v>18</v>
      </c>
      <c r="E392" s="22"/>
      <c r="F392" s="38">
        <f t="shared" si="5"/>
        <v>0</v>
      </c>
      <c r="H392" s="61"/>
    </row>
    <row r="393" spans="1:8" s="13" customFormat="1" ht="25.5" customHeight="1">
      <c r="A393" s="24" t="s">
        <v>32</v>
      </c>
      <c r="B393" s="51" t="s">
        <v>229</v>
      </c>
      <c r="C393" s="56">
        <v>1</v>
      </c>
      <c r="D393" s="43" t="s">
        <v>18</v>
      </c>
      <c r="E393" s="22"/>
      <c r="F393" s="38">
        <f t="shared" si="5"/>
        <v>0</v>
      </c>
      <c r="H393" s="60"/>
    </row>
    <row r="394" spans="1:8" s="13" customFormat="1" ht="25.5" customHeight="1">
      <c r="A394" s="24" t="s">
        <v>33</v>
      </c>
      <c r="B394" s="51" t="s">
        <v>215</v>
      </c>
      <c r="C394" s="56">
        <v>1</v>
      </c>
      <c r="D394" s="43" t="s">
        <v>18</v>
      </c>
      <c r="E394" s="22"/>
      <c r="F394" s="38">
        <f t="shared" si="5"/>
        <v>0</v>
      </c>
      <c r="H394" s="60"/>
    </row>
    <row r="395" spans="1:8" s="13" customFormat="1" ht="25.5" customHeight="1">
      <c r="A395" s="24" t="s">
        <v>34</v>
      </c>
      <c r="B395" s="51" t="s">
        <v>214</v>
      </c>
      <c r="C395" s="56">
        <v>5</v>
      </c>
      <c r="D395" s="43" t="s">
        <v>18</v>
      </c>
      <c r="E395" s="22"/>
      <c r="F395" s="38">
        <f t="shared" si="5"/>
        <v>0</v>
      </c>
      <c r="H395" s="60"/>
    </row>
    <row r="396" spans="1:8" s="13" customFormat="1" ht="25.5" customHeight="1">
      <c r="A396" s="24" t="s">
        <v>35</v>
      </c>
      <c r="B396" s="52" t="s">
        <v>64</v>
      </c>
      <c r="C396" s="57">
        <v>2</v>
      </c>
      <c r="D396" s="43" t="s">
        <v>18</v>
      </c>
      <c r="E396" s="22"/>
      <c r="F396" s="38">
        <f t="shared" si="5"/>
        <v>0</v>
      </c>
      <c r="H396" s="59"/>
    </row>
    <row r="397" spans="1:8" s="13" customFormat="1" ht="25.5" customHeight="1">
      <c r="A397" s="24" t="s">
        <v>36</v>
      </c>
      <c r="B397" s="52" t="s">
        <v>114</v>
      </c>
      <c r="C397" s="58">
        <v>1</v>
      </c>
      <c r="D397" s="43" t="s">
        <v>18</v>
      </c>
      <c r="E397" s="22"/>
      <c r="F397" s="38">
        <f t="shared" si="5"/>
        <v>0</v>
      </c>
      <c r="H397" s="61"/>
    </row>
    <row r="398" spans="1:8" s="13" customFormat="1" ht="25.5" customHeight="1">
      <c r="A398" s="24"/>
      <c r="B398" s="54" t="s">
        <v>253</v>
      </c>
      <c r="C398" s="42"/>
      <c r="D398" s="43"/>
      <c r="E398" s="22"/>
      <c r="F398" s="38"/>
    </row>
    <row r="399" spans="1:8" s="13" customFormat="1" ht="25.5" customHeight="1">
      <c r="A399" s="24" t="s">
        <v>0</v>
      </c>
      <c r="B399" s="52" t="s">
        <v>219</v>
      </c>
      <c r="C399" s="57">
        <v>22</v>
      </c>
      <c r="D399" s="43" t="s">
        <v>18</v>
      </c>
      <c r="E399" s="22"/>
      <c r="F399" s="38">
        <f t="shared" si="5"/>
        <v>0</v>
      </c>
      <c r="H399" s="59"/>
    </row>
    <row r="400" spans="1:8" s="13" customFormat="1" ht="25.5" customHeight="1">
      <c r="A400" s="24" t="s">
        <v>1</v>
      </c>
      <c r="B400" s="52" t="s">
        <v>220</v>
      </c>
      <c r="C400" s="57">
        <v>2</v>
      </c>
      <c r="D400" s="43" t="s">
        <v>18</v>
      </c>
      <c r="E400" s="22"/>
      <c r="F400" s="38">
        <f t="shared" si="5"/>
        <v>0</v>
      </c>
      <c r="H400" s="60"/>
    </row>
    <row r="401" spans="1:8" s="13" customFormat="1" ht="25.5" customHeight="1">
      <c r="A401" s="24" t="s">
        <v>2</v>
      </c>
      <c r="B401" s="52" t="s">
        <v>221</v>
      </c>
      <c r="C401" s="57">
        <v>10</v>
      </c>
      <c r="D401" s="43" t="s">
        <v>18</v>
      </c>
      <c r="E401" s="22"/>
      <c r="F401" s="38">
        <f t="shared" si="5"/>
        <v>0</v>
      </c>
      <c r="H401" s="59"/>
    </row>
    <row r="402" spans="1:8" s="13" customFormat="1" ht="25.5" customHeight="1">
      <c r="A402" s="24" t="s">
        <v>3</v>
      </c>
      <c r="B402" s="52" t="s">
        <v>217</v>
      </c>
      <c r="C402" s="57">
        <v>1</v>
      </c>
      <c r="D402" s="43" t="s">
        <v>18</v>
      </c>
      <c r="E402" s="22"/>
      <c r="F402" s="38">
        <f t="shared" si="5"/>
        <v>0</v>
      </c>
      <c r="H402" s="59"/>
    </row>
    <row r="403" spans="1:8" s="13" customFormat="1" ht="25.5" customHeight="1">
      <c r="A403" s="24" t="s">
        <v>23</v>
      </c>
      <c r="B403" s="52" t="s">
        <v>222</v>
      </c>
      <c r="C403" s="57">
        <v>1</v>
      </c>
      <c r="D403" s="43" t="s">
        <v>18</v>
      </c>
      <c r="E403" s="22"/>
      <c r="F403" s="38">
        <f t="shared" si="5"/>
        <v>0</v>
      </c>
      <c r="H403" s="59"/>
    </row>
    <row r="404" spans="1:8" s="13" customFormat="1" ht="25.5" customHeight="1">
      <c r="A404" s="24" t="s">
        <v>24</v>
      </c>
      <c r="B404" s="52" t="s">
        <v>218</v>
      </c>
      <c r="C404" s="57">
        <v>1</v>
      </c>
      <c r="D404" s="43" t="s">
        <v>18</v>
      </c>
      <c r="E404" s="22"/>
      <c r="F404" s="38">
        <f t="shared" si="5"/>
        <v>0</v>
      </c>
      <c r="H404" s="59"/>
    </row>
    <row r="405" spans="1:8" s="13" customFormat="1" ht="25.5" customHeight="1">
      <c r="A405" s="24" t="s">
        <v>25</v>
      </c>
      <c r="B405" s="52" t="s">
        <v>223</v>
      </c>
      <c r="C405" s="58">
        <v>1</v>
      </c>
      <c r="D405" s="43" t="s">
        <v>18</v>
      </c>
      <c r="E405" s="22"/>
      <c r="F405" s="38">
        <f t="shared" si="5"/>
        <v>0</v>
      </c>
      <c r="H405" s="61"/>
    </row>
    <row r="406" spans="1:8" s="13" customFormat="1" ht="25.5" customHeight="1">
      <c r="A406" s="24" t="s">
        <v>26</v>
      </c>
      <c r="B406" s="52" t="s">
        <v>224</v>
      </c>
      <c r="C406" s="58">
        <v>2</v>
      </c>
      <c r="D406" s="43" t="s">
        <v>18</v>
      </c>
      <c r="E406" s="22"/>
      <c r="F406" s="38">
        <f t="shared" si="5"/>
        <v>0</v>
      </c>
      <c r="H406" s="61"/>
    </row>
    <row r="407" spans="1:8" s="13" customFormat="1" ht="25.5" customHeight="1">
      <c r="A407" s="24" t="s">
        <v>27</v>
      </c>
      <c r="B407" s="52" t="s">
        <v>225</v>
      </c>
      <c r="C407" s="57">
        <v>1</v>
      </c>
      <c r="D407" s="43" t="s">
        <v>18</v>
      </c>
      <c r="E407" s="22"/>
      <c r="F407" s="38">
        <f t="shared" si="5"/>
        <v>0</v>
      </c>
      <c r="H407" s="60"/>
    </row>
    <row r="408" spans="1:8" s="13" customFormat="1" ht="25.5" customHeight="1">
      <c r="A408" s="24" t="s">
        <v>29</v>
      </c>
      <c r="B408" s="52" t="s">
        <v>226</v>
      </c>
      <c r="C408" s="57">
        <v>0</v>
      </c>
      <c r="D408" s="43" t="s">
        <v>18</v>
      </c>
      <c r="E408" s="22"/>
      <c r="F408" s="38">
        <f t="shared" ref="F408:F471" si="6">C408*E408</f>
        <v>0</v>
      </c>
      <c r="H408" s="61"/>
    </row>
    <row r="409" spans="1:8" s="13" customFormat="1" ht="25.5" customHeight="1">
      <c r="A409" s="24" t="s">
        <v>30</v>
      </c>
      <c r="B409" s="52" t="s">
        <v>227</v>
      </c>
      <c r="C409" s="57">
        <v>1</v>
      </c>
      <c r="D409" s="43" t="s">
        <v>18</v>
      </c>
      <c r="E409" s="22"/>
      <c r="F409" s="38">
        <f t="shared" si="6"/>
        <v>0</v>
      </c>
      <c r="H409" s="61"/>
    </row>
    <row r="410" spans="1:8" s="13" customFormat="1" ht="25.5" customHeight="1">
      <c r="A410" s="24" t="s">
        <v>31</v>
      </c>
      <c r="B410" s="52" t="s">
        <v>228</v>
      </c>
      <c r="C410" s="58">
        <v>1</v>
      </c>
      <c r="D410" s="43" t="s">
        <v>18</v>
      </c>
      <c r="E410" s="22"/>
      <c r="F410" s="38">
        <f t="shared" si="6"/>
        <v>0</v>
      </c>
      <c r="H410" s="61"/>
    </row>
    <row r="411" spans="1:8" s="13" customFormat="1" ht="25.5" customHeight="1">
      <c r="A411" s="24" t="s">
        <v>32</v>
      </c>
      <c r="B411" s="51" t="s">
        <v>254</v>
      </c>
      <c r="C411" s="56">
        <v>1</v>
      </c>
      <c r="D411" s="43" t="s">
        <v>18</v>
      </c>
      <c r="E411" s="22"/>
      <c r="F411" s="38">
        <f t="shared" si="6"/>
        <v>0</v>
      </c>
      <c r="H411" s="60"/>
    </row>
    <row r="412" spans="1:8" s="13" customFormat="1" ht="25.5" customHeight="1">
      <c r="A412" s="24" t="s">
        <v>33</v>
      </c>
      <c r="B412" s="51" t="s">
        <v>215</v>
      </c>
      <c r="C412" s="56">
        <v>1</v>
      </c>
      <c r="D412" s="43" t="s">
        <v>18</v>
      </c>
      <c r="E412" s="22"/>
      <c r="F412" s="38">
        <f t="shared" si="6"/>
        <v>0</v>
      </c>
      <c r="H412" s="60"/>
    </row>
    <row r="413" spans="1:8" s="13" customFormat="1" ht="25.5" customHeight="1">
      <c r="A413" s="24" t="s">
        <v>34</v>
      </c>
      <c r="B413" s="51" t="s">
        <v>214</v>
      </c>
      <c r="C413" s="56">
        <v>5</v>
      </c>
      <c r="D413" s="43" t="s">
        <v>18</v>
      </c>
      <c r="E413" s="22"/>
      <c r="F413" s="38">
        <f t="shared" si="6"/>
        <v>0</v>
      </c>
      <c r="H413" s="60"/>
    </row>
    <row r="414" spans="1:8" s="13" customFormat="1" ht="25.5" customHeight="1">
      <c r="A414" s="24" t="s">
        <v>35</v>
      </c>
      <c r="B414" s="52" t="s">
        <v>64</v>
      </c>
      <c r="C414" s="57">
        <v>2</v>
      </c>
      <c r="D414" s="43" t="s">
        <v>18</v>
      </c>
      <c r="E414" s="22"/>
      <c r="F414" s="38">
        <f t="shared" si="6"/>
        <v>0</v>
      </c>
      <c r="H414" s="59"/>
    </row>
    <row r="415" spans="1:8" s="13" customFormat="1" ht="25.5" customHeight="1">
      <c r="A415" s="24" t="s">
        <v>36</v>
      </c>
      <c r="B415" s="52" t="s">
        <v>114</v>
      </c>
      <c r="C415" s="58">
        <v>1</v>
      </c>
      <c r="D415" s="43" t="s">
        <v>18</v>
      </c>
      <c r="E415" s="22"/>
      <c r="F415" s="38">
        <f t="shared" si="6"/>
        <v>0</v>
      </c>
      <c r="H415" s="61"/>
    </row>
    <row r="416" spans="1:8" s="13" customFormat="1" ht="25.5" customHeight="1">
      <c r="A416" s="24"/>
      <c r="B416" s="54" t="s">
        <v>255</v>
      </c>
      <c r="C416" s="42"/>
      <c r="D416" s="43"/>
      <c r="E416" s="22"/>
      <c r="F416" s="38"/>
    </row>
    <row r="417" spans="1:8" s="13" customFormat="1" ht="25.5" customHeight="1">
      <c r="A417" s="24" t="s">
        <v>0</v>
      </c>
      <c r="B417" s="52" t="s">
        <v>195</v>
      </c>
      <c r="C417" s="57">
        <v>1</v>
      </c>
      <c r="D417" s="43" t="s">
        <v>18</v>
      </c>
      <c r="E417" s="22"/>
      <c r="F417" s="38">
        <f t="shared" si="6"/>
        <v>0</v>
      </c>
      <c r="H417" s="59"/>
    </row>
    <row r="418" spans="1:8" s="13" customFormat="1" ht="25.5" customHeight="1">
      <c r="A418" s="24" t="s">
        <v>1</v>
      </c>
      <c r="B418" s="51" t="s">
        <v>180</v>
      </c>
      <c r="C418" s="56">
        <v>0</v>
      </c>
      <c r="D418" s="43" t="s">
        <v>18</v>
      </c>
      <c r="E418" s="22"/>
      <c r="F418" s="38">
        <f t="shared" si="6"/>
        <v>0</v>
      </c>
      <c r="H418" s="60"/>
    </row>
    <row r="419" spans="1:8" s="13" customFormat="1" ht="25.5" customHeight="1">
      <c r="A419" s="24" t="s">
        <v>2</v>
      </c>
      <c r="B419" s="52" t="s">
        <v>96</v>
      </c>
      <c r="C419" s="57">
        <v>1</v>
      </c>
      <c r="D419" s="43" t="s">
        <v>18</v>
      </c>
      <c r="E419" s="22"/>
      <c r="F419" s="38">
        <f t="shared" si="6"/>
        <v>0</v>
      </c>
      <c r="H419" s="60"/>
    </row>
    <row r="420" spans="1:8" s="13" customFormat="1" ht="25.5" customHeight="1">
      <c r="A420" s="24" t="s">
        <v>3</v>
      </c>
      <c r="B420" s="52" t="s">
        <v>92</v>
      </c>
      <c r="C420" s="57">
        <v>1</v>
      </c>
      <c r="D420" s="43" t="s">
        <v>18</v>
      </c>
      <c r="E420" s="22"/>
      <c r="F420" s="38">
        <f t="shared" si="6"/>
        <v>0</v>
      </c>
      <c r="H420" s="59"/>
    </row>
    <row r="421" spans="1:8" s="13" customFormat="1" ht="25.5" customHeight="1">
      <c r="A421" s="24" t="s">
        <v>23</v>
      </c>
      <c r="B421" s="51" t="s">
        <v>196</v>
      </c>
      <c r="C421" s="56">
        <v>3</v>
      </c>
      <c r="D421" s="43" t="s">
        <v>18</v>
      </c>
      <c r="E421" s="22"/>
      <c r="F421" s="38">
        <f t="shared" si="6"/>
        <v>0</v>
      </c>
      <c r="H421" s="60"/>
    </row>
    <row r="422" spans="1:8" s="13" customFormat="1" ht="25.5" customHeight="1">
      <c r="A422" s="24" t="s">
        <v>24</v>
      </c>
      <c r="B422" s="52" t="s">
        <v>64</v>
      </c>
      <c r="C422" s="57">
        <v>0</v>
      </c>
      <c r="D422" s="43" t="s">
        <v>18</v>
      </c>
      <c r="E422" s="22"/>
      <c r="F422" s="38">
        <f t="shared" si="6"/>
        <v>0</v>
      </c>
      <c r="H422" s="59"/>
    </row>
    <row r="423" spans="1:8" s="13" customFormat="1" ht="25.5" customHeight="1">
      <c r="A423" s="24" t="s">
        <v>25</v>
      </c>
      <c r="B423" s="51" t="s">
        <v>194</v>
      </c>
      <c r="C423" s="56">
        <v>0</v>
      </c>
      <c r="D423" s="43" t="s">
        <v>18</v>
      </c>
      <c r="E423" s="22"/>
      <c r="F423" s="38">
        <f t="shared" si="6"/>
        <v>0</v>
      </c>
      <c r="H423" s="60"/>
    </row>
    <row r="424" spans="1:8" s="13" customFormat="1" ht="25.5" customHeight="1">
      <c r="A424" s="24" t="s">
        <v>26</v>
      </c>
      <c r="B424" s="51" t="s">
        <v>232</v>
      </c>
      <c r="C424" s="56">
        <v>2</v>
      </c>
      <c r="D424" s="43" t="s">
        <v>18</v>
      </c>
      <c r="E424" s="22"/>
      <c r="F424" s="38">
        <f t="shared" si="6"/>
        <v>0</v>
      </c>
      <c r="H424" s="60"/>
    </row>
    <row r="425" spans="1:8" s="13" customFormat="1" ht="25.5" customHeight="1">
      <c r="A425" s="24" t="s">
        <v>27</v>
      </c>
      <c r="B425" s="52" t="s">
        <v>179</v>
      </c>
      <c r="C425" s="57">
        <v>0</v>
      </c>
      <c r="D425" s="43" t="s">
        <v>18</v>
      </c>
      <c r="E425" s="22"/>
      <c r="F425" s="38">
        <f t="shared" si="6"/>
        <v>0</v>
      </c>
      <c r="H425" s="59"/>
    </row>
    <row r="426" spans="1:8" s="13" customFormat="1" ht="25.5" customHeight="1">
      <c r="A426" s="24" t="s">
        <v>29</v>
      </c>
      <c r="B426" s="52" t="s">
        <v>256</v>
      </c>
      <c r="C426" s="57">
        <v>0</v>
      </c>
      <c r="D426" s="43" t="s">
        <v>18</v>
      </c>
      <c r="E426" s="22"/>
      <c r="F426" s="38">
        <f t="shared" si="6"/>
        <v>0</v>
      </c>
      <c r="H426" s="59"/>
    </row>
    <row r="427" spans="1:8" s="13" customFormat="1" ht="25.5" customHeight="1">
      <c r="A427" s="24" t="s">
        <v>30</v>
      </c>
      <c r="B427" s="52" t="s">
        <v>84</v>
      </c>
      <c r="C427" s="58">
        <v>1</v>
      </c>
      <c r="D427" s="43" t="s">
        <v>18</v>
      </c>
      <c r="E427" s="22"/>
      <c r="F427" s="38">
        <f t="shared" si="6"/>
        <v>0</v>
      </c>
      <c r="H427" s="61"/>
    </row>
    <row r="428" spans="1:8" s="13" customFormat="1" ht="25.5" customHeight="1">
      <c r="A428" s="24"/>
      <c r="B428" s="54" t="s">
        <v>257</v>
      </c>
      <c r="C428" s="42"/>
      <c r="D428" s="43"/>
      <c r="E428" s="22"/>
      <c r="F428" s="38"/>
    </row>
    <row r="429" spans="1:8" s="13" customFormat="1" ht="25.5" customHeight="1">
      <c r="A429" s="24" t="s">
        <v>0</v>
      </c>
      <c r="B429" s="52" t="s">
        <v>195</v>
      </c>
      <c r="C429" s="57">
        <v>0</v>
      </c>
      <c r="D429" s="43" t="s">
        <v>18</v>
      </c>
      <c r="E429" s="22"/>
      <c r="F429" s="38">
        <f t="shared" si="6"/>
        <v>0</v>
      </c>
      <c r="H429" s="59"/>
    </row>
    <row r="430" spans="1:8" s="13" customFormat="1" ht="25.5" customHeight="1">
      <c r="A430" s="24" t="s">
        <v>1</v>
      </c>
      <c r="B430" s="51" t="s">
        <v>180</v>
      </c>
      <c r="C430" s="56">
        <v>0</v>
      </c>
      <c r="D430" s="43" t="s">
        <v>18</v>
      </c>
      <c r="E430" s="22"/>
      <c r="F430" s="38">
        <f t="shared" si="6"/>
        <v>0</v>
      </c>
      <c r="H430" s="60"/>
    </row>
    <row r="431" spans="1:8" s="13" customFormat="1" ht="25.5" customHeight="1">
      <c r="A431" s="24" t="s">
        <v>2</v>
      </c>
      <c r="B431" s="52" t="s">
        <v>96</v>
      </c>
      <c r="C431" s="57">
        <v>0</v>
      </c>
      <c r="D431" s="43" t="s">
        <v>18</v>
      </c>
      <c r="E431" s="22"/>
      <c r="F431" s="38">
        <f t="shared" si="6"/>
        <v>0</v>
      </c>
      <c r="H431" s="60"/>
    </row>
    <row r="432" spans="1:8" s="13" customFormat="1" ht="25.5" customHeight="1">
      <c r="A432" s="24" t="s">
        <v>3</v>
      </c>
      <c r="B432" s="52" t="s">
        <v>92</v>
      </c>
      <c r="C432" s="57">
        <v>0</v>
      </c>
      <c r="D432" s="43" t="s">
        <v>18</v>
      </c>
      <c r="E432" s="22"/>
      <c r="F432" s="38">
        <f t="shared" si="6"/>
        <v>0</v>
      </c>
      <c r="H432" s="59"/>
    </row>
    <row r="433" spans="1:8" s="13" customFormat="1" ht="25.5" customHeight="1">
      <c r="A433" s="24" t="s">
        <v>23</v>
      </c>
      <c r="B433" s="51" t="s">
        <v>196</v>
      </c>
      <c r="C433" s="56">
        <v>3</v>
      </c>
      <c r="D433" s="43" t="s">
        <v>18</v>
      </c>
      <c r="E433" s="22"/>
      <c r="F433" s="38">
        <f t="shared" si="6"/>
        <v>0</v>
      </c>
      <c r="H433" s="60"/>
    </row>
    <row r="434" spans="1:8" s="13" customFormat="1" ht="25.5" customHeight="1">
      <c r="A434" s="24" t="s">
        <v>24</v>
      </c>
      <c r="B434" s="52" t="s">
        <v>64</v>
      </c>
      <c r="C434" s="57">
        <v>0</v>
      </c>
      <c r="D434" s="43" t="s">
        <v>18</v>
      </c>
      <c r="E434" s="22"/>
      <c r="F434" s="38">
        <f t="shared" si="6"/>
        <v>0</v>
      </c>
      <c r="H434" s="59"/>
    </row>
    <row r="435" spans="1:8" s="13" customFormat="1" ht="25.5" customHeight="1">
      <c r="A435" s="24" t="s">
        <v>25</v>
      </c>
      <c r="B435" s="51" t="s">
        <v>194</v>
      </c>
      <c r="C435" s="56">
        <v>0</v>
      </c>
      <c r="D435" s="43" t="s">
        <v>18</v>
      </c>
      <c r="E435" s="22"/>
      <c r="F435" s="38">
        <f t="shared" si="6"/>
        <v>0</v>
      </c>
      <c r="H435" s="60"/>
    </row>
    <row r="436" spans="1:8" s="13" customFormat="1" ht="25.5" customHeight="1">
      <c r="A436" s="24" t="s">
        <v>26</v>
      </c>
      <c r="B436" s="51" t="s">
        <v>232</v>
      </c>
      <c r="C436" s="56">
        <v>2</v>
      </c>
      <c r="D436" s="43" t="s">
        <v>18</v>
      </c>
      <c r="E436" s="22"/>
      <c r="F436" s="38">
        <f t="shared" si="6"/>
        <v>0</v>
      </c>
      <c r="H436" s="60"/>
    </row>
    <row r="437" spans="1:8" s="13" customFormat="1" ht="25.5" customHeight="1">
      <c r="A437" s="24" t="s">
        <v>27</v>
      </c>
      <c r="B437" s="51" t="s">
        <v>258</v>
      </c>
      <c r="C437" s="56">
        <v>1</v>
      </c>
      <c r="D437" s="43" t="s">
        <v>18</v>
      </c>
      <c r="E437" s="22"/>
      <c r="F437" s="38">
        <f t="shared" si="6"/>
        <v>0</v>
      </c>
      <c r="H437" s="60"/>
    </row>
    <row r="438" spans="1:8" s="13" customFormat="1" ht="25.5" customHeight="1">
      <c r="A438" s="24" t="s">
        <v>29</v>
      </c>
      <c r="B438" s="52" t="s">
        <v>256</v>
      </c>
      <c r="C438" s="57">
        <v>0</v>
      </c>
      <c r="D438" s="43" t="s">
        <v>18</v>
      </c>
      <c r="E438" s="22"/>
      <c r="F438" s="38">
        <f t="shared" si="6"/>
        <v>0</v>
      </c>
      <c r="H438" s="59"/>
    </row>
    <row r="439" spans="1:8" s="13" customFormat="1" ht="25.5" customHeight="1">
      <c r="A439" s="24"/>
      <c r="B439" s="54" t="s">
        <v>193</v>
      </c>
      <c r="C439" s="42"/>
      <c r="D439" s="43"/>
      <c r="E439" s="22"/>
      <c r="F439" s="38"/>
      <c r="H439" s="63"/>
    </row>
    <row r="440" spans="1:8" s="13" customFormat="1" ht="25.5" customHeight="1">
      <c r="A440" s="24" t="s">
        <v>0</v>
      </c>
      <c r="B440" s="52" t="s">
        <v>195</v>
      </c>
      <c r="C440" s="57">
        <v>2</v>
      </c>
      <c r="D440" s="43" t="s">
        <v>18</v>
      </c>
      <c r="E440" s="22"/>
      <c r="F440" s="38">
        <f t="shared" si="6"/>
        <v>0</v>
      </c>
      <c r="H440" s="59"/>
    </row>
    <row r="441" spans="1:8" s="13" customFormat="1" ht="25.5" customHeight="1">
      <c r="A441" s="24" t="s">
        <v>1</v>
      </c>
      <c r="B441" s="51" t="s">
        <v>180</v>
      </c>
      <c r="C441" s="56">
        <v>0</v>
      </c>
      <c r="D441" s="43" t="s">
        <v>18</v>
      </c>
      <c r="E441" s="22"/>
      <c r="F441" s="38">
        <f t="shared" si="6"/>
        <v>0</v>
      </c>
      <c r="H441" s="60"/>
    </row>
    <row r="442" spans="1:8" s="13" customFormat="1" ht="25.5" customHeight="1">
      <c r="A442" s="24" t="s">
        <v>2</v>
      </c>
      <c r="B442" s="52" t="s">
        <v>96</v>
      </c>
      <c r="C442" s="57">
        <v>2</v>
      </c>
      <c r="D442" s="43" t="s">
        <v>18</v>
      </c>
      <c r="E442" s="22"/>
      <c r="F442" s="38">
        <f t="shared" si="6"/>
        <v>0</v>
      </c>
      <c r="H442" s="60"/>
    </row>
    <row r="443" spans="1:8" s="13" customFormat="1" ht="25.5" customHeight="1">
      <c r="A443" s="24" t="s">
        <v>3</v>
      </c>
      <c r="B443" s="52" t="s">
        <v>92</v>
      </c>
      <c r="C443" s="57">
        <v>2</v>
      </c>
      <c r="D443" s="43" t="s">
        <v>18</v>
      </c>
      <c r="E443" s="22"/>
      <c r="F443" s="38">
        <f t="shared" si="6"/>
        <v>0</v>
      </c>
      <c r="H443" s="59"/>
    </row>
    <row r="444" spans="1:8" s="13" customFormat="1" ht="25.5" customHeight="1">
      <c r="A444" s="24" t="s">
        <v>23</v>
      </c>
      <c r="B444" s="51" t="s">
        <v>196</v>
      </c>
      <c r="C444" s="56">
        <v>3</v>
      </c>
      <c r="D444" s="43" t="s">
        <v>18</v>
      </c>
      <c r="E444" s="22"/>
      <c r="F444" s="38">
        <f t="shared" si="6"/>
        <v>0</v>
      </c>
      <c r="H444" s="60"/>
    </row>
    <row r="445" spans="1:8" s="13" customFormat="1" ht="25.5" customHeight="1">
      <c r="A445" s="24" t="s">
        <v>24</v>
      </c>
      <c r="B445" s="52" t="s">
        <v>64</v>
      </c>
      <c r="C445" s="57">
        <v>1</v>
      </c>
      <c r="D445" s="43" t="s">
        <v>18</v>
      </c>
      <c r="E445" s="22"/>
      <c r="F445" s="38">
        <f t="shared" si="6"/>
        <v>0</v>
      </c>
      <c r="H445" s="59"/>
    </row>
    <row r="446" spans="1:8" s="13" customFormat="1" ht="25.5" customHeight="1">
      <c r="A446" s="24" t="s">
        <v>25</v>
      </c>
      <c r="B446" s="51" t="s">
        <v>194</v>
      </c>
      <c r="C446" s="56">
        <v>0</v>
      </c>
      <c r="D446" s="43" t="s">
        <v>18</v>
      </c>
      <c r="E446" s="22"/>
      <c r="F446" s="38">
        <f t="shared" si="6"/>
        <v>0</v>
      </c>
      <c r="H446" s="60"/>
    </row>
    <row r="447" spans="1:8" s="13" customFormat="1" ht="25.5" customHeight="1">
      <c r="A447" s="24" t="s">
        <v>26</v>
      </c>
      <c r="B447" s="51" t="s">
        <v>232</v>
      </c>
      <c r="C447" s="56">
        <v>1</v>
      </c>
      <c r="D447" s="43" t="s">
        <v>18</v>
      </c>
      <c r="E447" s="22"/>
      <c r="F447" s="38">
        <f t="shared" si="6"/>
        <v>0</v>
      </c>
      <c r="H447" s="60"/>
    </row>
    <row r="448" spans="1:8" s="13" customFormat="1" ht="25.5" customHeight="1">
      <c r="A448" s="24" t="s">
        <v>27</v>
      </c>
      <c r="B448" s="51" t="s">
        <v>259</v>
      </c>
      <c r="C448" s="56">
        <v>1</v>
      </c>
      <c r="D448" s="43" t="s">
        <v>18</v>
      </c>
      <c r="E448" s="22"/>
      <c r="F448" s="38">
        <f t="shared" si="6"/>
        <v>0</v>
      </c>
      <c r="H448" s="60"/>
    </row>
    <row r="449" spans="1:8" s="13" customFormat="1" ht="25.5" customHeight="1">
      <c r="A449" s="24" t="s">
        <v>29</v>
      </c>
      <c r="B449" s="52" t="s">
        <v>84</v>
      </c>
      <c r="C449" s="58">
        <v>1</v>
      </c>
      <c r="D449" s="43" t="s">
        <v>18</v>
      </c>
      <c r="E449" s="22"/>
      <c r="F449" s="38">
        <f t="shared" si="6"/>
        <v>0</v>
      </c>
      <c r="H449" s="61"/>
    </row>
    <row r="450" spans="1:8" s="13" customFormat="1" ht="25.5" customHeight="1">
      <c r="A450" s="24"/>
      <c r="B450" s="54" t="s">
        <v>70</v>
      </c>
      <c r="C450" s="42"/>
      <c r="D450" s="43"/>
      <c r="E450" s="22"/>
      <c r="F450" s="38"/>
    </row>
    <row r="451" spans="1:8" s="13" customFormat="1" ht="25.5" customHeight="1">
      <c r="A451" s="24" t="s">
        <v>0</v>
      </c>
      <c r="B451" s="52" t="s">
        <v>64</v>
      </c>
      <c r="C451" s="42">
        <v>5</v>
      </c>
      <c r="D451" s="43" t="s">
        <v>18</v>
      </c>
      <c r="E451" s="22"/>
      <c r="F451" s="38">
        <f t="shared" si="6"/>
        <v>0</v>
      </c>
    </row>
    <row r="452" spans="1:8" s="13" customFormat="1" ht="25.5" customHeight="1">
      <c r="A452" s="24"/>
      <c r="B452" s="54" t="s">
        <v>260</v>
      </c>
      <c r="C452" s="42"/>
      <c r="D452" s="43"/>
      <c r="E452" s="22"/>
      <c r="F452" s="38"/>
    </row>
    <row r="453" spans="1:8" s="13" customFormat="1" ht="25.5" customHeight="1">
      <c r="A453" s="24" t="s">
        <v>0</v>
      </c>
      <c r="B453" s="52" t="s">
        <v>262</v>
      </c>
      <c r="C453" s="57">
        <v>9</v>
      </c>
      <c r="D453" s="43" t="s">
        <v>18</v>
      </c>
      <c r="E453" s="22"/>
      <c r="F453" s="38">
        <f t="shared" si="6"/>
        <v>0</v>
      </c>
      <c r="H453" s="59"/>
    </row>
    <row r="454" spans="1:8" s="13" customFormat="1" ht="25.5" customHeight="1">
      <c r="A454" s="24" t="s">
        <v>1</v>
      </c>
      <c r="B454" s="52" t="s">
        <v>263</v>
      </c>
      <c r="C454" s="57">
        <v>1</v>
      </c>
      <c r="D454" s="43" t="s">
        <v>18</v>
      </c>
      <c r="E454" s="22"/>
      <c r="F454" s="38">
        <f t="shared" si="6"/>
        <v>0</v>
      </c>
      <c r="H454" s="64"/>
    </row>
    <row r="455" spans="1:8" s="13" customFormat="1" ht="25.5" customHeight="1">
      <c r="A455" s="24" t="s">
        <v>2</v>
      </c>
      <c r="B455" s="52" t="s">
        <v>92</v>
      </c>
      <c r="C455" s="57">
        <v>1</v>
      </c>
      <c r="D455" s="43" t="s">
        <v>18</v>
      </c>
      <c r="E455" s="22"/>
      <c r="F455" s="38">
        <f t="shared" si="6"/>
        <v>0</v>
      </c>
      <c r="H455" s="59"/>
    </row>
    <row r="456" spans="1:8" s="13" customFormat="1" ht="25.5" customHeight="1">
      <c r="A456" s="24" t="s">
        <v>3</v>
      </c>
      <c r="B456" s="52" t="s">
        <v>264</v>
      </c>
      <c r="C456" s="57">
        <v>19</v>
      </c>
      <c r="D456" s="43" t="s">
        <v>18</v>
      </c>
      <c r="E456" s="22"/>
      <c r="F456" s="38">
        <f t="shared" si="6"/>
        <v>0</v>
      </c>
      <c r="H456" s="59"/>
    </row>
    <row r="457" spans="1:8" s="13" customFormat="1" ht="25.5" customHeight="1">
      <c r="A457" s="24" t="s">
        <v>23</v>
      </c>
      <c r="B457" s="52" t="s">
        <v>261</v>
      </c>
      <c r="C457" s="57">
        <v>19</v>
      </c>
      <c r="D457" s="43" t="s">
        <v>18</v>
      </c>
      <c r="E457" s="22"/>
      <c r="F457" s="38">
        <f t="shared" si="6"/>
        <v>0</v>
      </c>
      <c r="H457" s="59"/>
    </row>
    <row r="458" spans="1:8" s="13" customFormat="1" ht="25.5" customHeight="1">
      <c r="A458" s="24" t="s">
        <v>24</v>
      </c>
      <c r="B458" s="52" t="s">
        <v>224</v>
      </c>
      <c r="C458" s="58">
        <v>2</v>
      </c>
      <c r="D458" s="43" t="s">
        <v>18</v>
      </c>
      <c r="E458" s="22"/>
      <c r="F458" s="38">
        <f t="shared" si="6"/>
        <v>0</v>
      </c>
      <c r="H458" s="61"/>
    </row>
    <row r="459" spans="1:8" s="13" customFormat="1" ht="25.5" customHeight="1">
      <c r="A459" s="24" t="s">
        <v>25</v>
      </c>
      <c r="B459" s="52" t="s">
        <v>225</v>
      </c>
      <c r="C459" s="57">
        <v>1</v>
      </c>
      <c r="D459" s="43" t="s">
        <v>18</v>
      </c>
      <c r="E459" s="22"/>
      <c r="F459" s="38">
        <f t="shared" si="6"/>
        <v>0</v>
      </c>
      <c r="H459" s="60"/>
    </row>
    <row r="460" spans="1:8" s="13" customFormat="1" ht="25.5" customHeight="1">
      <c r="A460" s="24" t="s">
        <v>26</v>
      </c>
      <c r="B460" s="52" t="s">
        <v>226</v>
      </c>
      <c r="C460" s="57">
        <v>0</v>
      </c>
      <c r="D460" s="43" t="s">
        <v>18</v>
      </c>
      <c r="E460" s="22"/>
      <c r="F460" s="38">
        <f t="shared" si="6"/>
        <v>0</v>
      </c>
      <c r="H460" s="61"/>
    </row>
    <row r="461" spans="1:8" s="13" customFormat="1" ht="25.5" customHeight="1">
      <c r="A461" s="24" t="s">
        <v>27</v>
      </c>
      <c r="B461" s="52" t="s">
        <v>227</v>
      </c>
      <c r="C461" s="57">
        <v>1</v>
      </c>
      <c r="D461" s="43" t="s">
        <v>18</v>
      </c>
      <c r="E461" s="22"/>
      <c r="F461" s="38">
        <f t="shared" si="6"/>
        <v>0</v>
      </c>
      <c r="H461" s="61"/>
    </row>
    <row r="462" spans="1:8" s="13" customFormat="1" ht="25.5" customHeight="1">
      <c r="A462" s="24" t="s">
        <v>29</v>
      </c>
      <c r="B462" s="52" t="s">
        <v>228</v>
      </c>
      <c r="C462" s="58">
        <v>1</v>
      </c>
      <c r="D462" s="43" t="s">
        <v>18</v>
      </c>
      <c r="E462" s="22"/>
      <c r="F462" s="38">
        <f t="shared" si="6"/>
        <v>0</v>
      </c>
      <c r="H462" s="61"/>
    </row>
    <row r="463" spans="1:8" s="13" customFormat="1" ht="25.5" customHeight="1">
      <c r="A463" s="24" t="s">
        <v>30</v>
      </c>
      <c r="B463" s="51" t="s">
        <v>254</v>
      </c>
      <c r="C463" s="56">
        <v>1</v>
      </c>
      <c r="D463" s="43" t="s">
        <v>18</v>
      </c>
      <c r="E463" s="22"/>
      <c r="F463" s="38">
        <f t="shared" si="6"/>
        <v>0</v>
      </c>
      <c r="H463" s="60"/>
    </row>
    <row r="464" spans="1:8" s="13" customFormat="1" ht="25.5" customHeight="1">
      <c r="A464" s="24" t="s">
        <v>31</v>
      </c>
      <c r="B464" s="51" t="s">
        <v>215</v>
      </c>
      <c r="C464" s="56">
        <v>1</v>
      </c>
      <c r="D464" s="43" t="s">
        <v>18</v>
      </c>
      <c r="E464" s="22"/>
      <c r="F464" s="38">
        <f t="shared" si="6"/>
        <v>0</v>
      </c>
      <c r="H464" s="60"/>
    </row>
    <row r="465" spans="1:8" s="13" customFormat="1" ht="25.5" customHeight="1">
      <c r="A465" s="24" t="s">
        <v>32</v>
      </c>
      <c r="B465" s="51" t="s">
        <v>214</v>
      </c>
      <c r="C465" s="56">
        <v>5</v>
      </c>
      <c r="D465" s="43" t="s">
        <v>18</v>
      </c>
      <c r="E465" s="22"/>
      <c r="F465" s="38">
        <f t="shared" si="6"/>
        <v>0</v>
      </c>
      <c r="H465" s="60"/>
    </row>
    <row r="466" spans="1:8" s="13" customFormat="1" ht="25.5" customHeight="1">
      <c r="A466" s="24" t="s">
        <v>33</v>
      </c>
      <c r="B466" s="52" t="s">
        <v>64</v>
      </c>
      <c r="C466" s="57">
        <v>2</v>
      </c>
      <c r="D466" s="43" t="s">
        <v>18</v>
      </c>
      <c r="E466" s="22"/>
      <c r="F466" s="38">
        <f t="shared" si="6"/>
        <v>0</v>
      </c>
      <c r="H466" s="59"/>
    </row>
    <row r="467" spans="1:8" s="13" customFormat="1" ht="25.5" customHeight="1">
      <c r="A467" s="24" t="s">
        <v>34</v>
      </c>
      <c r="B467" s="52" t="s">
        <v>114</v>
      </c>
      <c r="C467" s="58">
        <v>1</v>
      </c>
      <c r="D467" s="43" t="s">
        <v>18</v>
      </c>
      <c r="E467" s="22"/>
      <c r="F467" s="38">
        <f t="shared" si="6"/>
        <v>0</v>
      </c>
      <c r="H467" s="61"/>
    </row>
    <row r="468" spans="1:8" s="13" customFormat="1" ht="25.5" customHeight="1">
      <c r="A468" s="24"/>
      <c r="B468" s="54" t="s">
        <v>265</v>
      </c>
      <c r="C468" s="42"/>
      <c r="D468" s="43"/>
      <c r="E468" s="22"/>
      <c r="F468" s="38"/>
    </row>
    <row r="469" spans="1:8" s="13" customFormat="1" ht="25.5" customHeight="1">
      <c r="A469" s="24" t="s">
        <v>0</v>
      </c>
      <c r="B469" s="52" t="s">
        <v>195</v>
      </c>
      <c r="C469" s="57">
        <v>1</v>
      </c>
      <c r="D469" s="43" t="s">
        <v>18</v>
      </c>
      <c r="E469" s="22"/>
      <c r="F469" s="38">
        <f t="shared" si="6"/>
        <v>0</v>
      </c>
      <c r="H469" s="59"/>
    </row>
    <row r="470" spans="1:8" s="13" customFormat="1" ht="25.5" customHeight="1">
      <c r="A470" s="24" t="s">
        <v>1</v>
      </c>
      <c r="B470" s="51" t="s">
        <v>266</v>
      </c>
      <c r="C470" s="56">
        <v>1</v>
      </c>
      <c r="D470" s="43" t="s">
        <v>18</v>
      </c>
      <c r="E470" s="22"/>
      <c r="F470" s="38">
        <f t="shared" si="6"/>
        <v>0</v>
      </c>
      <c r="H470" s="60"/>
    </row>
    <row r="471" spans="1:8" s="13" customFormat="1" ht="25.5" customHeight="1">
      <c r="A471" s="24" t="s">
        <v>2</v>
      </c>
      <c r="B471" s="52" t="s">
        <v>96</v>
      </c>
      <c r="C471" s="57">
        <v>1</v>
      </c>
      <c r="D471" s="43" t="s">
        <v>18</v>
      </c>
      <c r="E471" s="22"/>
      <c r="F471" s="38">
        <f t="shared" si="6"/>
        <v>0</v>
      </c>
      <c r="H471" s="60"/>
    </row>
    <row r="472" spans="1:8" s="13" customFormat="1" ht="25.5" customHeight="1">
      <c r="A472" s="24" t="s">
        <v>3</v>
      </c>
      <c r="B472" s="52" t="s">
        <v>92</v>
      </c>
      <c r="C472" s="57">
        <v>1</v>
      </c>
      <c r="D472" s="43" t="s">
        <v>18</v>
      </c>
      <c r="E472" s="22"/>
      <c r="F472" s="38">
        <f t="shared" ref="F472:F533" si="7">C472*E472</f>
        <v>0</v>
      </c>
      <c r="H472" s="59"/>
    </row>
    <row r="473" spans="1:8" s="13" customFormat="1" ht="25.5" customHeight="1">
      <c r="A473" s="24" t="s">
        <v>23</v>
      </c>
      <c r="B473" s="51" t="s">
        <v>196</v>
      </c>
      <c r="C473" s="56">
        <v>2</v>
      </c>
      <c r="D473" s="43" t="s">
        <v>18</v>
      </c>
      <c r="E473" s="22"/>
      <c r="F473" s="38">
        <f t="shared" si="7"/>
        <v>0</v>
      </c>
      <c r="H473" s="60"/>
    </row>
    <row r="474" spans="1:8" s="13" customFormat="1" ht="25.5" customHeight="1">
      <c r="A474" s="24" t="s">
        <v>24</v>
      </c>
      <c r="B474" s="52" t="s">
        <v>64</v>
      </c>
      <c r="C474" s="57">
        <v>1</v>
      </c>
      <c r="D474" s="43" t="s">
        <v>18</v>
      </c>
      <c r="E474" s="22"/>
      <c r="F474" s="38">
        <f t="shared" si="7"/>
        <v>0</v>
      </c>
      <c r="H474" s="59"/>
    </row>
    <row r="475" spans="1:8" s="13" customFormat="1" ht="25.5" customHeight="1">
      <c r="A475" s="24" t="s">
        <v>25</v>
      </c>
      <c r="B475" s="51" t="s">
        <v>194</v>
      </c>
      <c r="C475" s="56">
        <v>0</v>
      </c>
      <c r="D475" s="43" t="s">
        <v>18</v>
      </c>
      <c r="E475" s="22"/>
      <c r="F475" s="38">
        <f t="shared" si="7"/>
        <v>0</v>
      </c>
      <c r="H475" s="60"/>
    </row>
    <row r="476" spans="1:8" s="13" customFormat="1" ht="25.5" customHeight="1">
      <c r="A476" s="24" t="s">
        <v>26</v>
      </c>
      <c r="B476" s="51" t="s">
        <v>259</v>
      </c>
      <c r="C476" s="56">
        <v>2</v>
      </c>
      <c r="D476" s="43" t="s">
        <v>18</v>
      </c>
      <c r="E476" s="22"/>
      <c r="F476" s="38">
        <f t="shared" si="7"/>
        <v>0</v>
      </c>
      <c r="H476" s="60"/>
    </row>
    <row r="477" spans="1:8" s="13" customFormat="1" ht="25.5" customHeight="1">
      <c r="A477" s="24" t="s">
        <v>27</v>
      </c>
      <c r="B477" s="52" t="s">
        <v>84</v>
      </c>
      <c r="C477" s="58">
        <v>1</v>
      </c>
      <c r="D477" s="43" t="s">
        <v>18</v>
      </c>
      <c r="E477" s="22"/>
      <c r="F477" s="38">
        <f t="shared" si="7"/>
        <v>0</v>
      </c>
      <c r="H477" s="61"/>
    </row>
    <row r="478" spans="1:8" s="13" customFormat="1" ht="25.5" customHeight="1">
      <c r="A478" s="24"/>
      <c r="B478" s="54" t="s">
        <v>267</v>
      </c>
      <c r="C478" s="42"/>
      <c r="D478" s="43"/>
      <c r="E478" s="22"/>
      <c r="F478" s="38"/>
    </row>
    <row r="479" spans="1:8" s="13" customFormat="1" ht="25.5" customHeight="1">
      <c r="A479" s="24" t="s">
        <v>0</v>
      </c>
      <c r="B479" s="52" t="s">
        <v>219</v>
      </c>
      <c r="C479" s="57">
        <v>0</v>
      </c>
      <c r="D479" s="43" t="s">
        <v>18</v>
      </c>
      <c r="E479" s="22"/>
      <c r="F479" s="38">
        <f t="shared" si="7"/>
        <v>0</v>
      </c>
      <c r="H479" s="59"/>
    </row>
    <row r="480" spans="1:8" s="13" customFormat="1" ht="25.5" customHeight="1">
      <c r="A480" s="24" t="s">
        <v>1</v>
      </c>
      <c r="B480" s="52" t="s">
        <v>220</v>
      </c>
      <c r="C480" s="57">
        <v>0</v>
      </c>
      <c r="D480" s="43" t="s">
        <v>18</v>
      </c>
      <c r="E480" s="22"/>
      <c r="F480" s="38">
        <f t="shared" si="7"/>
        <v>0</v>
      </c>
      <c r="H480" s="60"/>
    </row>
    <row r="481" spans="1:8" s="13" customFormat="1" ht="25.5" customHeight="1">
      <c r="A481" s="24" t="s">
        <v>2</v>
      </c>
      <c r="B481" s="52" t="s">
        <v>221</v>
      </c>
      <c r="C481" s="57">
        <v>0</v>
      </c>
      <c r="D481" s="43" t="s">
        <v>18</v>
      </c>
      <c r="E481" s="22"/>
      <c r="F481" s="38">
        <f t="shared" si="7"/>
        <v>0</v>
      </c>
      <c r="H481" s="59"/>
    </row>
    <row r="482" spans="1:8" s="13" customFormat="1" ht="25.5" customHeight="1">
      <c r="A482" s="24" t="s">
        <v>3</v>
      </c>
      <c r="B482" s="52" t="s">
        <v>217</v>
      </c>
      <c r="C482" s="57">
        <v>0</v>
      </c>
      <c r="D482" s="43" t="s">
        <v>18</v>
      </c>
      <c r="E482" s="22"/>
      <c r="F482" s="38">
        <f t="shared" si="7"/>
        <v>0</v>
      </c>
      <c r="H482" s="59"/>
    </row>
    <row r="483" spans="1:8" s="13" customFormat="1" ht="25.5" customHeight="1">
      <c r="A483" s="24" t="s">
        <v>23</v>
      </c>
      <c r="B483" s="52" t="s">
        <v>222</v>
      </c>
      <c r="C483" s="57">
        <v>0</v>
      </c>
      <c r="D483" s="43" t="s">
        <v>18</v>
      </c>
      <c r="E483" s="22"/>
      <c r="F483" s="38">
        <f t="shared" si="7"/>
        <v>0</v>
      </c>
      <c r="H483" s="59"/>
    </row>
    <row r="484" spans="1:8" s="13" customFormat="1" ht="25.5" customHeight="1">
      <c r="A484" s="24" t="s">
        <v>24</v>
      </c>
      <c r="B484" s="52" t="s">
        <v>218</v>
      </c>
      <c r="C484" s="57">
        <v>0</v>
      </c>
      <c r="D484" s="43" t="s">
        <v>18</v>
      </c>
      <c r="E484" s="22"/>
      <c r="F484" s="38">
        <f t="shared" si="7"/>
        <v>0</v>
      </c>
      <c r="H484" s="59"/>
    </row>
    <row r="485" spans="1:8" s="13" customFormat="1" ht="25.5" customHeight="1">
      <c r="A485" s="24" t="s">
        <v>25</v>
      </c>
      <c r="B485" s="52" t="s">
        <v>223</v>
      </c>
      <c r="C485" s="58">
        <v>1</v>
      </c>
      <c r="D485" s="43" t="s">
        <v>18</v>
      </c>
      <c r="E485" s="22"/>
      <c r="F485" s="38">
        <f t="shared" si="7"/>
        <v>0</v>
      </c>
      <c r="H485" s="61"/>
    </row>
    <row r="486" spans="1:8" s="13" customFormat="1" ht="25.5" customHeight="1">
      <c r="A486" s="24" t="s">
        <v>26</v>
      </c>
      <c r="B486" s="52" t="s">
        <v>224</v>
      </c>
      <c r="C486" s="58">
        <v>2</v>
      </c>
      <c r="D486" s="43" t="s">
        <v>18</v>
      </c>
      <c r="E486" s="22"/>
      <c r="F486" s="38">
        <f t="shared" si="7"/>
        <v>0</v>
      </c>
      <c r="H486" s="61"/>
    </row>
    <row r="487" spans="1:8" s="13" customFormat="1" ht="25.5" customHeight="1">
      <c r="A487" s="24" t="s">
        <v>27</v>
      </c>
      <c r="B487" s="52" t="s">
        <v>225</v>
      </c>
      <c r="C487" s="57">
        <v>1</v>
      </c>
      <c r="D487" s="43" t="s">
        <v>18</v>
      </c>
      <c r="E487" s="22"/>
      <c r="F487" s="38">
        <f t="shared" si="7"/>
        <v>0</v>
      </c>
      <c r="H487" s="60"/>
    </row>
    <row r="488" spans="1:8" s="13" customFormat="1" ht="25.5" customHeight="1">
      <c r="A488" s="24" t="s">
        <v>29</v>
      </c>
      <c r="B488" s="52" t="s">
        <v>226</v>
      </c>
      <c r="C488" s="57">
        <v>0</v>
      </c>
      <c r="D488" s="43" t="s">
        <v>18</v>
      </c>
      <c r="E488" s="22"/>
      <c r="F488" s="38">
        <f t="shared" si="7"/>
        <v>0</v>
      </c>
      <c r="H488" s="61"/>
    </row>
    <row r="489" spans="1:8" s="13" customFormat="1" ht="25.5" customHeight="1">
      <c r="A489" s="24" t="s">
        <v>30</v>
      </c>
      <c r="B489" s="52" t="s">
        <v>227</v>
      </c>
      <c r="C489" s="57">
        <v>1</v>
      </c>
      <c r="D489" s="43" t="s">
        <v>18</v>
      </c>
      <c r="E489" s="22"/>
      <c r="F489" s="38">
        <f t="shared" si="7"/>
        <v>0</v>
      </c>
      <c r="H489" s="61"/>
    </row>
    <row r="490" spans="1:8" s="13" customFormat="1" ht="25.5" customHeight="1">
      <c r="A490" s="24" t="s">
        <v>31</v>
      </c>
      <c r="B490" s="52" t="s">
        <v>228</v>
      </c>
      <c r="C490" s="58">
        <v>1</v>
      </c>
      <c r="D490" s="43" t="s">
        <v>18</v>
      </c>
      <c r="E490" s="22"/>
      <c r="F490" s="38">
        <f t="shared" si="7"/>
        <v>0</v>
      </c>
      <c r="H490" s="61"/>
    </row>
    <row r="491" spans="1:8" s="13" customFormat="1" ht="25.5" customHeight="1">
      <c r="A491" s="24" t="s">
        <v>32</v>
      </c>
      <c r="B491" s="51" t="s">
        <v>254</v>
      </c>
      <c r="C491" s="56">
        <v>1</v>
      </c>
      <c r="D491" s="43" t="s">
        <v>18</v>
      </c>
      <c r="E491" s="22"/>
      <c r="F491" s="38">
        <f t="shared" si="7"/>
        <v>0</v>
      </c>
      <c r="H491" s="60"/>
    </row>
    <row r="492" spans="1:8" s="13" customFormat="1" ht="25.5" customHeight="1">
      <c r="A492" s="24" t="s">
        <v>33</v>
      </c>
      <c r="B492" s="51" t="s">
        <v>215</v>
      </c>
      <c r="C492" s="56">
        <v>1</v>
      </c>
      <c r="D492" s="43" t="s">
        <v>18</v>
      </c>
      <c r="E492" s="22"/>
      <c r="F492" s="38">
        <f t="shared" si="7"/>
        <v>0</v>
      </c>
      <c r="H492" s="60"/>
    </row>
    <row r="493" spans="1:8" s="13" customFormat="1" ht="25.5" customHeight="1">
      <c r="A493" s="24" t="s">
        <v>34</v>
      </c>
      <c r="B493" s="51" t="s">
        <v>214</v>
      </c>
      <c r="C493" s="56">
        <v>5</v>
      </c>
      <c r="D493" s="43" t="s">
        <v>18</v>
      </c>
      <c r="E493" s="22"/>
      <c r="F493" s="38">
        <f t="shared" si="7"/>
        <v>0</v>
      </c>
      <c r="H493" s="60"/>
    </row>
    <row r="494" spans="1:8" s="13" customFormat="1" ht="25.5" customHeight="1">
      <c r="A494" s="24" t="s">
        <v>35</v>
      </c>
      <c r="B494" s="52" t="s">
        <v>64</v>
      </c>
      <c r="C494" s="57">
        <v>2</v>
      </c>
      <c r="D494" s="43" t="s">
        <v>18</v>
      </c>
      <c r="E494" s="22"/>
      <c r="F494" s="38">
        <f t="shared" si="7"/>
        <v>0</v>
      </c>
      <c r="H494" s="59"/>
    </row>
    <row r="495" spans="1:8" s="13" customFormat="1" ht="25.5" customHeight="1">
      <c r="A495" s="24" t="s">
        <v>36</v>
      </c>
      <c r="B495" s="52" t="s">
        <v>114</v>
      </c>
      <c r="C495" s="58">
        <v>1</v>
      </c>
      <c r="D495" s="43" t="s">
        <v>18</v>
      </c>
      <c r="E495" s="22"/>
      <c r="F495" s="38">
        <f t="shared" si="7"/>
        <v>0</v>
      </c>
      <c r="H495" s="61"/>
    </row>
    <row r="496" spans="1:8" s="13" customFormat="1" ht="25.5" customHeight="1">
      <c r="A496" s="24"/>
      <c r="B496" s="54" t="s">
        <v>268</v>
      </c>
      <c r="C496" s="42"/>
      <c r="D496" s="43"/>
      <c r="E496" s="22"/>
      <c r="F496" s="38"/>
    </row>
    <row r="497" spans="1:8" s="13" customFormat="1" ht="25.5" customHeight="1">
      <c r="A497" s="24"/>
      <c r="B497" s="54" t="s">
        <v>269</v>
      </c>
      <c r="C497" s="42"/>
      <c r="D497" s="43"/>
      <c r="E497" s="22"/>
      <c r="F497" s="38"/>
    </row>
    <row r="498" spans="1:8" s="13" customFormat="1" ht="25.5" customHeight="1">
      <c r="A498" s="24" t="s">
        <v>0</v>
      </c>
      <c r="B498" s="52" t="s">
        <v>272</v>
      </c>
      <c r="C498" s="57">
        <v>0</v>
      </c>
      <c r="D498" s="43" t="s">
        <v>18</v>
      </c>
      <c r="E498" s="22"/>
      <c r="F498" s="38">
        <f t="shared" si="7"/>
        <v>0</v>
      </c>
      <c r="H498" s="59"/>
    </row>
    <row r="499" spans="1:8" s="13" customFormat="1" ht="25.5" customHeight="1">
      <c r="A499" s="24" t="s">
        <v>1</v>
      </c>
      <c r="B499" s="51" t="s">
        <v>270</v>
      </c>
      <c r="C499" s="57">
        <v>0</v>
      </c>
      <c r="D499" s="43" t="s">
        <v>18</v>
      </c>
      <c r="E499" s="22"/>
      <c r="F499" s="38">
        <f t="shared" si="7"/>
        <v>0</v>
      </c>
      <c r="H499" s="60"/>
    </row>
    <row r="500" spans="1:8" s="13" customFormat="1" ht="25.5" customHeight="1">
      <c r="A500" s="24" t="s">
        <v>2</v>
      </c>
      <c r="B500" s="51" t="s">
        <v>273</v>
      </c>
      <c r="C500" s="57">
        <v>0</v>
      </c>
      <c r="D500" s="43" t="s">
        <v>18</v>
      </c>
      <c r="E500" s="22"/>
      <c r="F500" s="38">
        <f t="shared" si="7"/>
        <v>0</v>
      </c>
      <c r="H500" s="60"/>
    </row>
    <row r="501" spans="1:8" s="13" customFormat="1" ht="25.5" customHeight="1">
      <c r="A501" s="24" t="s">
        <v>3</v>
      </c>
      <c r="B501" s="52" t="s">
        <v>96</v>
      </c>
      <c r="C501" s="57">
        <v>0</v>
      </c>
      <c r="D501" s="43" t="s">
        <v>18</v>
      </c>
      <c r="E501" s="22"/>
      <c r="F501" s="38">
        <f t="shared" si="7"/>
        <v>0</v>
      </c>
      <c r="H501" s="60"/>
    </row>
    <row r="502" spans="1:8" s="13" customFormat="1" ht="25.5" customHeight="1">
      <c r="A502" s="24" t="s">
        <v>23</v>
      </c>
      <c r="B502" s="52" t="s">
        <v>274</v>
      </c>
      <c r="C502" s="57">
        <v>0</v>
      </c>
      <c r="D502" s="43" t="s">
        <v>18</v>
      </c>
      <c r="E502" s="22"/>
      <c r="F502" s="38">
        <f t="shared" si="7"/>
        <v>0</v>
      </c>
      <c r="H502" s="59"/>
    </row>
    <row r="503" spans="1:8" s="13" customFormat="1" ht="25.5" customHeight="1">
      <c r="A503" s="24" t="s">
        <v>24</v>
      </c>
      <c r="B503" s="52" t="s">
        <v>275</v>
      </c>
      <c r="C503" s="57">
        <v>0</v>
      </c>
      <c r="D503" s="43" t="s">
        <v>18</v>
      </c>
      <c r="E503" s="22"/>
      <c r="F503" s="38">
        <f t="shared" si="7"/>
        <v>0</v>
      </c>
      <c r="H503" s="59"/>
    </row>
    <row r="504" spans="1:8" s="13" customFormat="1" ht="25.5" customHeight="1">
      <c r="A504" s="24" t="s">
        <v>25</v>
      </c>
      <c r="B504" s="52" t="s">
        <v>271</v>
      </c>
      <c r="C504" s="57">
        <v>0</v>
      </c>
      <c r="D504" s="43" t="s">
        <v>18</v>
      </c>
      <c r="E504" s="22"/>
      <c r="F504" s="38">
        <f t="shared" si="7"/>
        <v>0</v>
      </c>
      <c r="H504" s="59"/>
    </row>
    <row r="505" spans="1:8" s="13" customFormat="1" ht="25.5" customHeight="1">
      <c r="A505" s="24" t="s">
        <v>26</v>
      </c>
      <c r="B505" s="52" t="s">
        <v>276</v>
      </c>
      <c r="C505" s="57">
        <v>0</v>
      </c>
      <c r="D505" s="43" t="s">
        <v>18</v>
      </c>
      <c r="E505" s="22"/>
      <c r="F505" s="38">
        <f t="shared" si="7"/>
        <v>0</v>
      </c>
      <c r="H505" s="59"/>
    </row>
    <row r="506" spans="1:8" s="13" customFormat="1" ht="25.5" customHeight="1">
      <c r="A506" s="24" t="s">
        <v>27</v>
      </c>
      <c r="B506" s="52" t="s">
        <v>277</v>
      </c>
      <c r="C506" s="57">
        <v>0</v>
      </c>
      <c r="D506" s="43" t="s">
        <v>18</v>
      </c>
      <c r="E506" s="22"/>
      <c r="F506" s="38">
        <f t="shared" si="7"/>
        <v>0</v>
      </c>
      <c r="H506" s="59"/>
    </row>
    <row r="507" spans="1:8" s="13" customFormat="1" ht="25.5" customHeight="1">
      <c r="A507" s="24" t="s">
        <v>29</v>
      </c>
      <c r="B507" s="52" t="s">
        <v>278</v>
      </c>
      <c r="C507" s="57">
        <v>0</v>
      </c>
      <c r="D507" s="43" t="s">
        <v>18</v>
      </c>
      <c r="E507" s="22"/>
      <c r="F507" s="38">
        <f t="shared" si="7"/>
        <v>0</v>
      </c>
      <c r="H507" s="59"/>
    </row>
    <row r="508" spans="1:8" s="13" customFormat="1" ht="25.5" customHeight="1">
      <c r="A508" s="24" t="s">
        <v>30</v>
      </c>
      <c r="B508" s="52" t="s">
        <v>279</v>
      </c>
      <c r="C508" s="57">
        <v>0</v>
      </c>
      <c r="D508" s="43" t="s">
        <v>18</v>
      </c>
      <c r="E508" s="22"/>
      <c r="F508" s="38">
        <f t="shared" si="7"/>
        <v>0</v>
      </c>
      <c r="H508" s="59"/>
    </row>
    <row r="509" spans="1:8" s="13" customFormat="1" ht="25.5" customHeight="1">
      <c r="A509" s="24" t="s">
        <v>31</v>
      </c>
      <c r="B509" s="52" t="s">
        <v>280</v>
      </c>
      <c r="C509" s="57">
        <v>0</v>
      </c>
      <c r="D509" s="43" t="s">
        <v>18</v>
      </c>
      <c r="E509" s="22"/>
      <c r="F509" s="38">
        <f t="shared" si="7"/>
        <v>0</v>
      </c>
      <c r="H509" s="59"/>
    </row>
    <row r="510" spans="1:8" s="13" customFormat="1" ht="25.5" customHeight="1">
      <c r="A510" s="24" t="s">
        <v>32</v>
      </c>
      <c r="B510" s="52" t="s">
        <v>281</v>
      </c>
      <c r="C510" s="57">
        <v>0</v>
      </c>
      <c r="D510" s="43" t="s">
        <v>18</v>
      </c>
      <c r="E510" s="22"/>
      <c r="F510" s="38">
        <f t="shared" si="7"/>
        <v>0</v>
      </c>
      <c r="H510" s="59"/>
    </row>
    <row r="511" spans="1:8" s="13" customFormat="1" ht="25.5" customHeight="1">
      <c r="A511" s="24" t="s">
        <v>33</v>
      </c>
      <c r="B511" s="52" t="s">
        <v>282</v>
      </c>
      <c r="C511" s="57">
        <v>0</v>
      </c>
      <c r="D511" s="43" t="s">
        <v>18</v>
      </c>
      <c r="E511" s="22"/>
      <c r="F511" s="38">
        <f t="shared" si="7"/>
        <v>0</v>
      </c>
      <c r="H511" s="59"/>
    </row>
    <row r="512" spans="1:8" s="13" customFormat="1" ht="25.5" customHeight="1">
      <c r="A512" s="24" t="s">
        <v>34</v>
      </c>
      <c r="B512" s="52" t="s">
        <v>92</v>
      </c>
      <c r="C512" s="57">
        <v>0</v>
      </c>
      <c r="D512" s="43" t="s">
        <v>18</v>
      </c>
      <c r="E512" s="22"/>
      <c r="F512" s="38">
        <f t="shared" si="7"/>
        <v>0</v>
      </c>
      <c r="H512" s="59"/>
    </row>
    <row r="513" spans="1:8" s="13" customFormat="1" ht="25.5" customHeight="1">
      <c r="A513" s="24" t="s">
        <v>35</v>
      </c>
      <c r="B513" s="52" t="s">
        <v>283</v>
      </c>
      <c r="C513" s="57">
        <v>0</v>
      </c>
      <c r="D513" s="43" t="s">
        <v>18</v>
      </c>
      <c r="E513" s="22"/>
      <c r="F513" s="38">
        <f t="shared" si="7"/>
        <v>0</v>
      </c>
      <c r="H513" s="59"/>
    </row>
    <row r="514" spans="1:8" s="13" customFormat="1" ht="25.5" customHeight="1">
      <c r="A514" s="24" t="s">
        <v>36</v>
      </c>
      <c r="B514" s="52" t="s">
        <v>281</v>
      </c>
      <c r="C514" s="57">
        <v>0</v>
      </c>
      <c r="D514" s="43" t="s">
        <v>18</v>
      </c>
      <c r="E514" s="22"/>
      <c r="F514" s="38">
        <f t="shared" si="7"/>
        <v>0</v>
      </c>
      <c r="H514" s="59"/>
    </row>
    <row r="515" spans="1:8" s="13" customFormat="1" ht="25.5" customHeight="1">
      <c r="A515" s="24" t="s">
        <v>37</v>
      </c>
      <c r="B515" s="52" t="s">
        <v>84</v>
      </c>
      <c r="C515" s="57">
        <v>0</v>
      </c>
      <c r="D515" s="43" t="s">
        <v>18</v>
      </c>
      <c r="E515" s="22"/>
      <c r="F515" s="38">
        <f t="shared" si="7"/>
        <v>0</v>
      </c>
      <c r="H515" s="61"/>
    </row>
    <row r="516" spans="1:8" s="13" customFormat="1" ht="25.5" customHeight="1">
      <c r="A516" s="24"/>
      <c r="B516" s="54" t="s">
        <v>284</v>
      </c>
      <c r="C516" s="42"/>
      <c r="D516" s="43"/>
      <c r="E516" s="22"/>
      <c r="F516" s="38"/>
    </row>
    <row r="517" spans="1:8" s="13" customFormat="1" ht="25.5" customHeight="1">
      <c r="A517" s="24" t="s">
        <v>0</v>
      </c>
      <c r="B517" s="52" t="s">
        <v>290</v>
      </c>
      <c r="C517" s="57">
        <v>3</v>
      </c>
      <c r="D517" s="43" t="s">
        <v>18</v>
      </c>
      <c r="E517" s="22"/>
      <c r="F517" s="38">
        <f t="shared" si="7"/>
        <v>0</v>
      </c>
      <c r="H517" s="59"/>
    </row>
    <row r="518" spans="1:8" s="13" customFormat="1" ht="25.5" customHeight="1">
      <c r="A518" s="24" t="s">
        <v>1</v>
      </c>
      <c r="B518" s="52" t="s">
        <v>291</v>
      </c>
      <c r="C518" s="57">
        <v>12</v>
      </c>
      <c r="D518" s="43" t="s">
        <v>18</v>
      </c>
      <c r="E518" s="22"/>
      <c r="F518" s="38">
        <f t="shared" si="7"/>
        <v>0</v>
      </c>
      <c r="H518" s="59"/>
    </row>
    <row r="519" spans="1:8" s="13" customFormat="1" ht="25.5" customHeight="1">
      <c r="A519" s="24" t="s">
        <v>2</v>
      </c>
      <c r="B519" s="52" t="s">
        <v>292</v>
      </c>
      <c r="C519" s="57">
        <v>8</v>
      </c>
      <c r="D519" s="43" t="s">
        <v>18</v>
      </c>
      <c r="E519" s="22"/>
      <c r="F519" s="38">
        <f t="shared" si="7"/>
        <v>0</v>
      </c>
      <c r="H519" s="59"/>
    </row>
    <row r="520" spans="1:8" s="13" customFormat="1" ht="25.5" customHeight="1">
      <c r="A520" s="24" t="s">
        <v>3</v>
      </c>
      <c r="B520" s="52" t="s">
        <v>293</v>
      </c>
      <c r="C520" s="57">
        <v>8</v>
      </c>
      <c r="D520" s="43" t="s">
        <v>18</v>
      </c>
      <c r="E520" s="22"/>
      <c r="F520" s="38">
        <f t="shared" si="7"/>
        <v>0</v>
      </c>
      <c r="H520" s="59"/>
    </row>
    <row r="521" spans="1:8" s="13" customFormat="1" ht="25.5" customHeight="1">
      <c r="A521" s="24" t="s">
        <v>23</v>
      </c>
      <c r="B521" s="52" t="s">
        <v>294</v>
      </c>
      <c r="C521" s="57">
        <v>324</v>
      </c>
      <c r="D521" s="43" t="s">
        <v>18</v>
      </c>
      <c r="E521" s="22"/>
      <c r="F521" s="38">
        <f t="shared" si="7"/>
        <v>0</v>
      </c>
      <c r="H521" s="59"/>
    </row>
    <row r="522" spans="1:8" s="13" customFormat="1" ht="25.5" customHeight="1">
      <c r="A522" s="24" t="s">
        <v>24</v>
      </c>
      <c r="B522" s="52" t="s">
        <v>295</v>
      </c>
      <c r="C522" s="57">
        <v>4</v>
      </c>
      <c r="D522" s="43" t="s">
        <v>18</v>
      </c>
      <c r="E522" s="22"/>
      <c r="F522" s="38">
        <f t="shared" si="7"/>
        <v>0</v>
      </c>
      <c r="H522" s="59"/>
    </row>
    <row r="523" spans="1:8" s="13" customFormat="1" ht="25.5" customHeight="1">
      <c r="A523" s="24" t="s">
        <v>25</v>
      </c>
      <c r="B523" s="52" t="s">
        <v>296</v>
      </c>
      <c r="C523" s="57">
        <v>8</v>
      </c>
      <c r="D523" s="43" t="s">
        <v>18</v>
      </c>
      <c r="E523" s="22"/>
      <c r="F523" s="38">
        <f t="shared" si="7"/>
        <v>0</v>
      </c>
      <c r="H523" s="59"/>
    </row>
    <row r="524" spans="1:8" s="13" customFormat="1" ht="25.5" customHeight="1">
      <c r="A524" s="24" t="s">
        <v>26</v>
      </c>
      <c r="B524" s="52" t="s">
        <v>297</v>
      </c>
      <c r="C524" s="57">
        <v>12.6</v>
      </c>
      <c r="D524" s="43" t="s">
        <v>18</v>
      </c>
      <c r="E524" s="22"/>
      <c r="F524" s="38">
        <f t="shared" si="7"/>
        <v>0</v>
      </c>
      <c r="H524" s="59"/>
    </row>
    <row r="525" spans="1:8" s="13" customFormat="1" ht="25.5" customHeight="1">
      <c r="A525" s="24" t="s">
        <v>27</v>
      </c>
      <c r="B525" s="51" t="s">
        <v>298</v>
      </c>
      <c r="C525" s="56">
        <v>18</v>
      </c>
      <c r="D525" s="43" t="s">
        <v>18</v>
      </c>
      <c r="E525" s="22"/>
      <c r="F525" s="38">
        <f t="shared" si="7"/>
        <v>0</v>
      </c>
      <c r="H525" s="59"/>
    </row>
    <row r="526" spans="1:8" s="13" customFormat="1" ht="25.5" customHeight="1">
      <c r="A526" s="24" t="s">
        <v>29</v>
      </c>
      <c r="B526" s="51" t="s">
        <v>299</v>
      </c>
      <c r="C526" s="56">
        <v>1</v>
      </c>
      <c r="D526" s="43" t="s">
        <v>18</v>
      </c>
      <c r="E526" s="22"/>
      <c r="F526" s="38">
        <f t="shared" si="7"/>
        <v>0</v>
      </c>
      <c r="H526" s="59"/>
    </row>
    <row r="527" spans="1:8" s="13" customFormat="1" ht="25.5" customHeight="1">
      <c r="A527" s="24" t="s">
        <v>30</v>
      </c>
      <c r="B527" s="51" t="s">
        <v>300</v>
      </c>
      <c r="C527" s="56">
        <v>1</v>
      </c>
      <c r="D527" s="43" t="s">
        <v>18</v>
      </c>
      <c r="E527" s="22"/>
      <c r="F527" s="38">
        <f t="shared" si="7"/>
        <v>0</v>
      </c>
      <c r="H527" s="59"/>
    </row>
    <row r="528" spans="1:8" s="13" customFormat="1" ht="25.5" customHeight="1">
      <c r="A528" s="24" t="s">
        <v>31</v>
      </c>
      <c r="B528" s="52" t="s">
        <v>301</v>
      </c>
      <c r="C528" s="57">
        <v>2</v>
      </c>
      <c r="D528" s="43" t="s">
        <v>18</v>
      </c>
      <c r="E528" s="22"/>
      <c r="F528" s="38">
        <f t="shared" si="7"/>
        <v>0</v>
      </c>
      <c r="H528" s="60"/>
    </row>
    <row r="529" spans="1:8" s="13" customFormat="1" ht="25.5" customHeight="1">
      <c r="A529" s="24" t="s">
        <v>32</v>
      </c>
      <c r="B529" s="52" t="s">
        <v>285</v>
      </c>
      <c r="C529" s="57">
        <v>8</v>
      </c>
      <c r="D529" s="43" t="s">
        <v>18</v>
      </c>
      <c r="E529" s="22"/>
      <c r="F529" s="38">
        <f t="shared" si="7"/>
        <v>0</v>
      </c>
      <c r="H529" s="63"/>
    </row>
    <row r="530" spans="1:8" s="13" customFormat="1" ht="25.5" customHeight="1">
      <c r="A530" s="24" t="s">
        <v>33</v>
      </c>
      <c r="B530" s="52" t="s">
        <v>286</v>
      </c>
      <c r="C530" s="57">
        <v>324</v>
      </c>
      <c r="D530" s="43" t="s">
        <v>18</v>
      </c>
      <c r="E530" s="22"/>
      <c r="F530" s="38">
        <f t="shared" si="7"/>
        <v>0</v>
      </c>
    </row>
    <row r="531" spans="1:8" s="13" customFormat="1" ht="25.5" customHeight="1">
      <c r="A531" s="24" t="s">
        <v>34</v>
      </c>
      <c r="B531" s="52" t="s">
        <v>287</v>
      </c>
      <c r="C531" s="65">
        <v>150</v>
      </c>
      <c r="D531" s="43" t="s">
        <v>18</v>
      </c>
      <c r="E531" s="22"/>
      <c r="F531" s="38">
        <f t="shared" si="7"/>
        <v>0</v>
      </c>
    </row>
    <row r="532" spans="1:8" s="13" customFormat="1" ht="25.5" customHeight="1">
      <c r="A532" s="24" t="s">
        <v>35</v>
      </c>
      <c r="B532" s="52" t="s">
        <v>288</v>
      </c>
      <c r="C532" s="65">
        <v>4</v>
      </c>
      <c r="D532" s="43" t="s">
        <v>18</v>
      </c>
      <c r="E532" s="22"/>
      <c r="F532" s="38">
        <f t="shared" si="7"/>
        <v>0</v>
      </c>
    </row>
    <row r="533" spans="1:8" s="13" customFormat="1" ht="25.5" customHeight="1">
      <c r="A533" s="24" t="s">
        <v>36</v>
      </c>
      <c r="B533" s="52" t="s">
        <v>289</v>
      </c>
      <c r="C533" s="65">
        <v>8</v>
      </c>
      <c r="D533" s="43" t="s">
        <v>18</v>
      </c>
      <c r="E533" s="22"/>
      <c r="F533" s="38">
        <f t="shared" si="7"/>
        <v>0</v>
      </c>
    </row>
    <row r="534" spans="1:8" s="13" customFormat="1" ht="25.5" customHeight="1">
      <c r="A534" s="24"/>
      <c r="B534" s="54" t="s">
        <v>191</v>
      </c>
      <c r="C534" s="42"/>
      <c r="D534" s="43"/>
      <c r="E534" s="22"/>
      <c r="F534" s="38"/>
    </row>
    <row r="535" spans="1:8" s="13" customFormat="1" ht="25.5" customHeight="1">
      <c r="A535" s="24"/>
      <c r="B535" s="54" t="s">
        <v>302</v>
      </c>
      <c r="C535" s="42"/>
      <c r="D535" s="43"/>
      <c r="E535" s="22"/>
      <c r="F535" s="38"/>
    </row>
    <row r="536" spans="1:8" s="13" customFormat="1" ht="25.5" customHeight="1">
      <c r="A536" s="24"/>
      <c r="B536" s="54" t="s">
        <v>251</v>
      </c>
      <c r="C536" s="42"/>
      <c r="D536" s="43"/>
      <c r="E536" s="22"/>
      <c r="F536" s="38"/>
    </row>
    <row r="537" spans="1:8" s="13" customFormat="1" ht="25.5" customHeight="1">
      <c r="A537" s="24"/>
      <c r="B537" s="54" t="s">
        <v>303</v>
      </c>
      <c r="C537" s="42"/>
      <c r="D537" s="43"/>
      <c r="E537" s="22"/>
      <c r="F537" s="38"/>
    </row>
    <row r="538" spans="1:8" s="13" customFormat="1" ht="25.5" customHeight="1">
      <c r="A538" s="24" t="s">
        <v>0</v>
      </c>
      <c r="B538" s="52" t="s">
        <v>195</v>
      </c>
      <c r="C538" s="57">
        <v>0</v>
      </c>
      <c r="D538" s="43" t="s">
        <v>18</v>
      </c>
      <c r="E538" s="22"/>
      <c r="F538" s="38">
        <f t="shared" ref="F538:F599" si="8">C538*E538</f>
        <v>0</v>
      </c>
      <c r="H538" s="59"/>
    </row>
    <row r="539" spans="1:8" s="13" customFormat="1" ht="25.5" customHeight="1">
      <c r="A539" s="24" t="s">
        <v>1</v>
      </c>
      <c r="B539" s="51" t="s">
        <v>180</v>
      </c>
      <c r="C539" s="56">
        <v>0</v>
      </c>
      <c r="D539" s="43" t="s">
        <v>18</v>
      </c>
      <c r="E539" s="22"/>
      <c r="F539" s="38">
        <f t="shared" si="8"/>
        <v>0</v>
      </c>
      <c r="H539" s="60"/>
    </row>
    <row r="540" spans="1:8" s="13" customFormat="1" ht="25.5" customHeight="1">
      <c r="A540" s="24" t="s">
        <v>2</v>
      </c>
      <c r="B540" s="52" t="s">
        <v>96</v>
      </c>
      <c r="C540" s="57">
        <v>0</v>
      </c>
      <c r="D540" s="43" t="s">
        <v>18</v>
      </c>
      <c r="E540" s="22"/>
      <c r="F540" s="38">
        <f t="shared" si="8"/>
        <v>0</v>
      </c>
      <c r="H540" s="60"/>
    </row>
    <row r="541" spans="1:8" s="13" customFormat="1" ht="25.5" customHeight="1">
      <c r="A541" s="24" t="s">
        <v>3</v>
      </c>
      <c r="B541" s="52" t="s">
        <v>92</v>
      </c>
      <c r="C541" s="57">
        <v>0</v>
      </c>
      <c r="D541" s="43" t="s">
        <v>18</v>
      </c>
      <c r="E541" s="22"/>
      <c r="F541" s="38">
        <f t="shared" si="8"/>
        <v>0</v>
      </c>
      <c r="H541" s="59"/>
    </row>
    <row r="542" spans="1:8" s="13" customFormat="1" ht="25.5" customHeight="1">
      <c r="A542" s="24" t="s">
        <v>23</v>
      </c>
      <c r="B542" s="51" t="s">
        <v>196</v>
      </c>
      <c r="C542" s="56">
        <v>0</v>
      </c>
      <c r="D542" s="43" t="s">
        <v>18</v>
      </c>
      <c r="E542" s="22"/>
      <c r="F542" s="38">
        <f t="shared" si="8"/>
        <v>0</v>
      </c>
      <c r="H542" s="60"/>
    </row>
    <row r="543" spans="1:8" s="13" customFormat="1" ht="25.5" customHeight="1">
      <c r="A543" s="24" t="s">
        <v>24</v>
      </c>
      <c r="B543" s="52" t="s">
        <v>64</v>
      </c>
      <c r="C543" s="57">
        <v>0</v>
      </c>
      <c r="D543" s="43" t="s">
        <v>18</v>
      </c>
      <c r="E543" s="22"/>
      <c r="F543" s="38">
        <f t="shared" si="8"/>
        <v>0</v>
      </c>
      <c r="H543" s="59"/>
    </row>
    <row r="544" spans="1:8" s="13" customFormat="1" ht="25.5" customHeight="1">
      <c r="A544" s="24" t="s">
        <v>25</v>
      </c>
      <c r="B544" s="51" t="s">
        <v>194</v>
      </c>
      <c r="C544" s="56">
        <v>0</v>
      </c>
      <c r="D544" s="43" t="s">
        <v>18</v>
      </c>
      <c r="E544" s="22"/>
      <c r="F544" s="38">
        <f t="shared" si="8"/>
        <v>0</v>
      </c>
      <c r="H544" s="60"/>
    </row>
    <row r="545" spans="1:8" s="13" customFormat="1" ht="25.5" customHeight="1">
      <c r="A545" s="24" t="s">
        <v>26</v>
      </c>
      <c r="B545" s="51" t="s">
        <v>232</v>
      </c>
      <c r="C545" s="56">
        <v>2</v>
      </c>
      <c r="D545" s="43" t="s">
        <v>18</v>
      </c>
      <c r="E545" s="22"/>
      <c r="F545" s="38">
        <f t="shared" si="8"/>
        <v>0</v>
      </c>
      <c r="H545" s="60"/>
    </row>
    <row r="546" spans="1:8" s="13" customFormat="1" ht="25.5" customHeight="1">
      <c r="A546" s="24" t="s">
        <v>27</v>
      </c>
      <c r="B546" s="52" t="s">
        <v>179</v>
      </c>
      <c r="C546" s="57">
        <v>0</v>
      </c>
      <c r="D546" s="43" t="s">
        <v>18</v>
      </c>
      <c r="E546" s="22"/>
      <c r="F546" s="38">
        <f t="shared" si="8"/>
        <v>0</v>
      </c>
      <c r="H546" s="59"/>
    </row>
    <row r="547" spans="1:8" s="13" customFormat="1" ht="25.5" customHeight="1">
      <c r="A547" s="24" t="s">
        <v>29</v>
      </c>
      <c r="B547" s="52" t="s">
        <v>256</v>
      </c>
      <c r="C547" s="57">
        <v>0</v>
      </c>
      <c r="D547" s="43" t="s">
        <v>18</v>
      </c>
      <c r="E547" s="22"/>
      <c r="F547" s="38">
        <f t="shared" si="8"/>
        <v>0</v>
      </c>
      <c r="H547" s="59"/>
    </row>
    <row r="548" spans="1:8" s="13" customFormat="1" ht="25.5" customHeight="1">
      <c r="A548" s="24" t="s">
        <v>30</v>
      </c>
      <c r="B548" s="52" t="s">
        <v>84</v>
      </c>
      <c r="C548" s="58">
        <v>1</v>
      </c>
      <c r="D548" s="43" t="s">
        <v>18</v>
      </c>
      <c r="E548" s="22"/>
      <c r="F548" s="38">
        <f t="shared" si="8"/>
        <v>0</v>
      </c>
      <c r="H548" s="61"/>
    </row>
    <row r="549" spans="1:8" s="13" customFormat="1" ht="25.5" customHeight="1">
      <c r="A549" s="24"/>
      <c r="B549" s="54" t="s">
        <v>304</v>
      </c>
      <c r="C549" s="42"/>
      <c r="D549" s="43"/>
      <c r="E549" s="22"/>
      <c r="F549" s="38"/>
    </row>
    <row r="550" spans="1:8" s="13" customFormat="1" ht="25.5" customHeight="1">
      <c r="A550" s="24" t="s">
        <v>0</v>
      </c>
      <c r="B550" s="52" t="s">
        <v>219</v>
      </c>
      <c r="C550" s="57">
        <v>22</v>
      </c>
      <c r="D550" s="43" t="s">
        <v>18</v>
      </c>
      <c r="E550" s="22"/>
      <c r="F550" s="38">
        <f t="shared" si="8"/>
        <v>0</v>
      </c>
      <c r="H550" s="59"/>
    </row>
    <row r="551" spans="1:8" s="13" customFormat="1" ht="25.5" customHeight="1">
      <c r="A551" s="24" t="s">
        <v>1</v>
      </c>
      <c r="B551" s="52" t="s">
        <v>220</v>
      </c>
      <c r="C551" s="57">
        <v>2</v>
      </c>
      <c r="D551" s="43" t="s">
        <v>18</v>
      </c>
      <c r="E551" s="22"/>
      <c r="F551" s="38">
        <f t="shared" si="8"/>
        <v>0</v>
      </c>
      <c r="H551" s="60"/>
    </row>
    <row r="552" spans="1:8" s="13" customFormat="1" ht="25.5" customHeight="1">
      <c r="A552" s="24" t="s">
        <v>2</v>
      </c>
      <c r="B552" s="52" t="s">
        <v>221</v>
      </c>
      <c r="C552" s="57">
        <v>10</v>
      </c>
      <c r="D552" s="43" t="s">
        <v>18</v>
      </c>
      <c r="E552" s="22"/>
      <c r="F552" s="38">
        <f t="shared" si="8"/>
        <v>0</v>
      </c>
      <c r="H552" s="59"/>
    </row>
    <row r="553" spans="1:8" s="13" customFormat="1" ht="25.5" customHeight="1">
      <c r="A553" s="24" t="s">
        <v>3</v>
      </c>
      <c r="B553" s="52" t="s">
        <v>217</v>
      </c>
      <c r="C553" s="57">
        <v>1</v>
      </c>
      <c r="D553" s="43" t="s">
        <v>18</v>
      </c>
      <c r="E553" s="22"/>
      <c r="F553" s="38">
        <f t="shared" si="8"/>
        <v>0</v>
      </c>
      <c r="H553" s="59"/>
    </row>
    <row r="554" spans="1:8" s="13" customFormat="1" ht="25.5" customHeight="1">
      <c r="A554" s="24" t="s">
        <v>23</v>
      </c>
      <c r="B554" s="52" t="s">
        <v>222</v>
      </c>
      <c r="C554" s="57">
        <v>1</v>
      </c>
      <c r="D554" s="43" t="s">
        <v>18</v>
      </c>
      <c r="E554" s="22"/>
      <c r="F554" s="38">
        <f t="shared" si="8"/>
        <v>0</v>
      </c>
      <c r="H554" s="59"/>
    </row>
    <row r="555" spans="1:8" s="13" customFormat="1" ht="25.5" customHeight="1">
      <c r="A555" s="24" t="s">
        <v>24</v>
      </c>
      <c r="B555" s="52" t="s">
        <v>218</v>
      </c>
      <c r="C555" s="57">
        <v>1</v>
      </c>
      <c r="D555" s="43" t="s">
        <v>18</v>
      </c>
      <c r="E555" s="22"/>
      <c r="F555" s="38">
        <f t="shared" si="8"/>
        <v>0</v>
      </c>
      <c r="H555" s="59"/>
    </row>
    <row r="556" spans="1:8" s="13" customFormat="1" ht="25.5" customHeight="1">
      <c r="A556" s="24" t="s">
        <v>25</v>
      </c>
      <c r="B556" s="52" t="s">
        <v>223</v>
      </c>
      <c r="C556" s="58">
        <v>1</v>
      </c>
      <c r="D556" s="43" t="s">
        <v>18</v>
      </c>
      <c r="E556" s="22"/>
      <c r="F556" s="38">
        <f t="shared" si="8"/>
        <v>0</v>
      </c>
      <c r="H556" s="61"/>
    </row>
    <row r="557" spans="1:8" s="13" customFormat="1" ht="25.5" customHeight="1">
      <c r="A557" s="24" t="s">
        <v>26</v>
      </c>
      <c r="B557" s="52" t="s">
        <v>224</v>
      </c>
      <c r="C557" s="58">
        <v>2</v>
      </c>
      <c r="D557" s="43" t="s">
        <v>18</v>
      </c>
      <c r="E557" s="22"/>
      <c r="F557" s="38">
        <f t="shared" si="8"/>
        <v>0</v>
      </c>
      <c r="H557" s="61"/>
    </row>
    <row r="558" spans="1:8" s="13" customFormat="1" ht="25.5" customHeight="1">
      <c r="A558" s="24" t="s">
        <v>27</v>
      </c>
      <c r="B558" s="52" t="s">
        <v>225</v>
      </c>
      <c r="C558" s="57">
        <v>1</v>
      </c>
      <c r="D558" s="43" t="s">
        <v>18</v>
      </c>
      <c r="E558" s="22"/>
      <c r="F558" s="38">
        <f t="shared" si="8"/>
        <v>0</v>
      </c>
      <c r="H558" s="60"/>
    </row>
    <row r="559" spans="1:8" s="13" customFormat="1" ht="25.5" customHeight="1">
      <c r="A559" s="24" t="s">
        <v>29</v>
      </c>
      <c r="B559" s="52" t="s">
        <v>226</v>
      </c>
      <c r="C559" s="57">
        <v>0</v>
      </c>
      <c r="D559" s="43" t="s">
        <v>18</v>
      </c>
      <c r="E559" s="22"/>
      <c r="F559" s="38">
        <f t="shared" si="8"/>
        <v>0</v>
      </c>
      <c r="H559" s="61"/>
    </row>
    <row r="560" spans="1:8" s="13" customFormat="1" ht="25.5" customHeight="1">
      <c r="A560" s="24" t="s">
        <v>30</v>
      </c>
      <c r="B560" s="52" t="s">
        <v>227</v>
      </c>
      <c r="C560" s="57">
        <v>1</v>
      </c>
      <c r="D560" s="43" t="s">
        <v>18</v>
      </c>
      <c r="E560" s="22"/>
      <c r="F560" s="38">
        <f t="shared" si="8"/>
        <v>0</v>
      </c>
      <c r="H560" s="61"/>
    </row>
    <row r="561" spans="1:8" s="13" customFormat="1" ht="25.5" customHeight="1">
      <c r="A561" s="24" t="s">
        <v>31</v>
      </c>
      <c r="B561" s="52" t="s">
        <v>228</v>
      </c>
      <c r="C561" s="58">
        <v>1</v>
      </c>
      <c r="D561" s="43" t="s">
        <v>18</v>
      </c>
      <c r="E561" s="22"/>
      <c r="F561" s="38">
        <f t="shared" si="8"/>
        <v>0</v>
      </c>
      <c r="H561" s="61"/>
    </row>
    <row r="562" spans="1:8" s="13" customFormat="1" ht="25.5" customHeight="1">
      <c r="A562" s="24" t="s">
        <v>32</v>
      </c>
      <c r="B562" s="51" t="s">
        <v>254</v>
      </c>
      <c r="C562" s="56">
        <v>1</v>
      </c>
      <c r="D562" s="43" t="s">
        <v>18</v>
      </c>
      <c r="E562" s="22"/>
      <c r="F562" s="38">
        <f t="shared" si="8"/>
        <v>0</v>
      </c>
      <c r="H562" s="60"/>
    </row>
    <row r="563" spans="1:8" s="13" customFormat="1" ht="25.5" customHeight="1">
      <c r="A563" s="24" t="s">
        <v>33</v>
      </c>
      <c r="B563" s="51" t="s">
        <v>215</v>
      </c>
      <c r="C563" s="56">
        <v>1</v>
      </c>
      <c r="D563" s="43" t="s">
        <v>18</v>
      </c>
      <c r="E563" s="22"/>
      <c r="F563" s="38">
        <f t="shared" si="8"/>
        <v>0</v>
      </c>
      <c r="H563" s="60"/>
    </row>
    <row r="564" spans="1:8" s="13" customFormat="1" ht="25.5" customHeight="1">
      <c r="A564" s="24" t="s">
        <v>34</v>
      </c>
      <c r="B564" s="51" t="s">
        <v>214</v>
      </c>
      <c r="C564" s="56">
        <v>5</v>
      </c>
      <c r="D564" s="43" t="s">
        <v>18</v>
      </c>
      <c r="E564" s="22"/>
      <c r="F564" s="38">
        <f t="shared" si="8"/>
        <v>0</v>
      </c>
      <c r="H564" s="60"/>
    </row>
    <row r="565" spans="1:8" s="13" customFormat="1" ht="25.5" customHeight="1">
      <c r="A565" s="24" t="s">
        <v>35</v>
      </c>
      <c r="B565" s="52" t="s">
        <v>64</v>
      </c>
      <c r="C565" s="57">
        <v>2</v>
      </c>
      <c r="D565" s="43" t="s">
        <v>18</v>
      </c>
      <c r="E565" s="22"/>
      <c r="F565" s="38">
        <f t="shared" si="8"/>
        <v>0</v>
      </c>
      <c r="H565" s="59"/>
    </row>
    <row r="566" spans="1:8" s="13" customFormat="1" ht="25.5" customHeight="1">
      <c r="A566" s="24" t="s">
        <v>36</v>
      </c>
      <c r="B566" s="52" t="s">
        <v>114</v>
      </c>
      <c r="C566" s="58">
        <v>1</v>
      </c>
      <c r="D566" s="43" t="s">
        <v>18</v>
      </c>
      <c r="E566" s="22"/>
      <c r="F566" s="38">
        <f t="shared" si="8"/>
        <v>0</v>
      </c>
      <c r="H566" s="61"/>
    </row>
    <row r="567" spans="1:8" s="13" customFormat="1" ht="25.5" customHeight="1">
      <c r="A567" s="24"/>
      <c r="B567" s="54" t="s">
        <v>305</v>
      </c>
      <c r="C567" s="42"/>
      <c r="D567" s="43"/>
      <c r="E567" s="22"/>
      <c r="F567" s="38"/>
    </row>
    <row r="568" spans="1:8" s="13" customFormat="1" ht="25.5" customHeight="1">
      <c r="A568" s="24" t="s">
        <v>0</v>
      </c>
      <c r="B568" s="52" t="s">
        <v>195</v>
      </c>
      <c r="C568" s="57">
        <v>1</v>
      </c>
      <c r="D568" s="43" t="s">
        <v>18</v>
      </c>
      <c r="E568" s="22"/>
      <c r="F568" s="38">
        <f t="shared" si="8"/>
        <v>0</v>
      </c>
      <c r="H568" s="59"/>
    </row>
    <row r="569" spans="1:8" s="13" customFormat="1" ht="25.5" customHeight="1">
      <c r="A569" s="24" t="s">
        <v>1</v>
      </c>
      <c r="B569" s="51" t="s">
        <v>180</v>
      </c>
      <c r="C569" s="56">
        <v>0</v>
      </c>
      <c r="D569" s="43" t="s">
        <v>18</v>
      </c>
      <c r="E569" s="22"/>
      <c r="F569" s="38">
        <f t="shared" si="8"/>
        <v>0</v>
      </c>
      <c r="H569" s="60"/>
    </row>
    <row r="570" spans="1:8" s="13" customFormat="1" ht="25.5" customHeight="1">
      <c r="A570" s="24" t="s">
        <v>2</v>
      </c>
      <c r="B570" s="52" t="s">
        <v>96</v>
      </c>
      <c r="C570" s="57">
        <v>0</v>
      </c>
      <c r="D570" s="43" t="s">
        <v>18</v>
      </c>
      <c r="E570" s="22"/>
      <c r="F570" s="38">
        <f t="shared" si="8"/>
        <v>0</v>
      </c>
      <c r="H570" s="60"/>
    </row>
    <row r="571" spans="1:8" s="13" customFormat="1" ht="25.5" customHeight="1">
      <c r="A571" s="24" t="s">
        <v>3</v>
      </c>
      <c r="B571" s="52" t="s">
        <v>92</v>
      </c>
      <c r="C571" s="57">
        <v>1</v>
      </c>
      <c r="D571" s="43" t="s">
        <v>18</v>
      </c>
      <c r="E571" s="22"/>
      <c r="F571" s="38">
        <f t="shared" si="8"/>
        <v>0</v>
      </c>
      <c r="H571" s="59"/>
    </row>
    <row r="572" spans="1:8" s="13" customFormat="1" ht="25.5" customHeight="1">
      <c r="A572" s="24" t="s">
        <v>23</v>
      </c>
      <c r="B572" s="51" t="s">
        <v>196</v>
      </c>
      <c r="C572" s="56">
        <v>6</v>
      </c>
      <c r="D572" s="43" t="s">
        <v>18</v>
      </c>
      <c r="E572" s="22"/>
      <c r="F572" s="38">
        <f t="shared" si="8"/>
        <v>0</v>
      </c>
      <c r="H572" s="60"/>
    </row>
    <row r="573" spans="1:8" s="13" customFormat="1" ht="25.5" customHeight="1">
      <c r="A573" s="24" t="s">
        <v>24</v>
      </c>
      <c r="B573" s="52" t="s">
        <v>64</v>
      </c>
      <c r="C573" s="57">
        <v>0</v>
      </c>
      <c r="D573" s="43" t="s">
        <v>18</v>
      </c>
      <c r="E573" s="22"/>
      <c r="F573" s="38">
        <f t="shared" si="8"/>
        <v>0</v>
      </c>
      <c r="H573" s="59"/>
    </row>
    <row r="574" spans="1:8" s="13" customFormat="1" ht="25.5" customHeight="1">
      <c r="A574" s="24" t="s">
        <v>25</v>
      </c>
      <c r="B574" s="51" t="s">
        <v>194</v>
      </c>
      <c r="C574" s="56">
        <v>0</v>
      </c>
      <c r="D574" s="43" t="s">
        <v>18</v>
      </c>
      <c r="E574" s="22"/>
      <c r="F574" s="38">
        <f t="shared" si="8"/>
        <v>0</v>
      </c>
      <c r="H574" s="60"/>
    </row>
    <row r="575" spans="1:8" s="13" customFormat="1" ht="25.5" customHeight="1">
      <c r="A575" s="24" t="s">
        <v>26</v>
      </c>
      <c r="B575" s="51" t="s">
        <v>232</v>
      </c>
      <c r="C575" s="56">
        <v>2</v>
      </c>
      <c r="D575" s="43" t="s">
        <v>18</v>
      </c>
      <c r="E575" s="22"/>
      <c r="F575" s="38">
        <f t="shared" si="8"/>
        <v>0</v>
      </c>
      <c r="H575" s="60"/>
    </row>
    <row r="576" spans="1:8" s="13" customFormat="1" ht="25.5" customHeight="1">
      <c r="A576" s="24" t="s">
        <v>27</v>
      </c>
      <c r="B576" s="52" t="s">
        <v>179</v>
      </c>
      <c r="C576" s="57">
        <v>0</v>
      </c>
      <c r="D576" s="43" t="s">
        <v>18</v>
      </c>
      <c r="E576" s="22"/>
      <c r="F576" s="38">
        <f t="shared" si="8"/>
        <v>0</v>
      </c>
      <c r="H576" s="59"/>
    </row>
    <row r="577" spans="1:8" s="13" customFormat="1" ht="25.5" customHeight="1">
      <c r="A577" s="24" t="s">
        <v>29</v>
      </c>
      <c r="B577" s="52" t="s">
        <v>256</v>
      </c>
      <c r="C577" s="57">
        <v>0</v>
      </c>
      <c r="D577" s="43" t="s">
        <v>18</v>
      </c>
      <c r="E577" s="22"/>
      <c r="F577" s="38">
        <f t="shared" si="8"/>
        <v>0</v>
      </c>
      <c r="H577" s="59"/>
    </row>
    <row r="578" spans="1:8" s="13" customFormat="1" ht="25.5" customHeight="1">
      <c r="A578" s="24" t="s">
        <v>30</v>
      </c>
      <c r="B578" s="52" t="s">
        <v>84</v>
      </c>
      <c r="C578" s="58">
        <v>1</v>
      </c>
      <c r="D578" s="43" t="s">
        <v>18</v>
      </c>
      <c r="E578" s="22"/>
      <c r="F578" s="38">
        <f t="shared" si="8"/>
        <v>0</v>
      </c>
      <c r="H578" s="61"/>
    </row>
    <row r="579" spans="1:8" s="13" customFormat="1" ht="25.5" customHeight="1">
      <c r="A579" s="24"/>
      <c r="B579" s="54" t="s">
        <v>306</v>
      </c>
      <c r="C579" s="42"/>
      <c r="D579" s="43"/>
      <c r="E579" s="22"/>
      <c r="F579" s="38"/>
    </row>
    <row r="580" spans="1:8" s="13" customFormat="1" ht="25.5" customHeight="1">
      <c r="A580" s="24" t="s">
        <v>0</v>
      </c>
      <c r="B580" s="52" t="s">
        <v>219</v>
      </c>
      <c r="C580" s="57">
        <v>22</v>
      </c>
      <c r="D580" s="43" t="s">
        <v>18</v>
      </c>
      <c r="E580" s="22"/>
      <c r="F580" s="38">
        <f t="shared" si="8"/>
        <v>0</v>
      </c>
      <c r="H580" s="59"/>
    </row>
    <row r="581" spans="1:8" s="13" customFormat="1" ht="25.5" customHeight="1">
      <c r="A581" s="24" t="s">
        <v>1</v>
      </c>
      <c r="B581" s="52" t="s">
        <v>220</v>
      </c>
      <c r="C581" s="57">
        <v>2</v>
      </c>
      <c r="D581" s="43" t="s">
        <v>18</v>
      </c>
      <c r="E581" s="22"/>
      <c r="F581" s="38">
        <f t="shared" si="8"/>
        <v>0</v>
      </c>
      <c r="H581" s="60"/>
    </row>
    <row r="582" spans="1:8" s="13" customFormat="1" ht="25.5" customHeight="1">
      <c r="A582" s="24" t="s">
        <v>2</v>
      </c>
      <c r="B582" s="52" t="s">
        <v>221</v>
      </c>
      <c r="C582" s="57">
        <v>10</v>
      </c>
      <c r="D582" s="43" t="s">
        <v>18</v>
      </c>
      <c r="E582" s="22"/>
      <c r="F582" s="38">
        <f t="shared" si="8"/>
        <v>0</v>
      </c>
      <c r="H582" s="59"/>
    </row>
    <row r="583" spans="1:8" s="13" customFormat="1" ht="25.5" customHeight="1">
      <c r="A583" s="24" t="s">
        <v>3</v>
      </c>
      <c r="B583" s="52" t="s">
        <v>217</v>
      </c>
      <c r="C583" s="57">
        <v>1</v>
      </c>
      <c r="D583" s="43" t="s">
        <v>18</v>
      </c>
      <c r="E583" s="22"/>
      <c r="F583" s="38">
        <f t="shared" si="8"/>
        <v>0</v>
      </c>
      <c r="H583" s="59"/>
    </row>
    <row r="584" spans="1:8" s="13" customFormat="1" ht="25.5" customHeight="1">
      <c r="A584" s="24" t="s">
        <v>23</v>
      </c>
      <c r="B584" s="52" t="s">
        <v>222</v>
      </c>
      <c r="C584" s="57">
        <v>1</v>
      </c>
      <c r="D584" s="43" t="s">
        <v>18</v>
      </c>
      <c r="E584" s="22"/>
      <c r="F584" s="38">
        <f t="shared" si="8"/>
        <v>0</v>
      </c>
      <c r="H584" s="59"/>
    </row>
    <row r="585" spans="1:8" s="13" customFormat="1" ht="25.5" customHeight="1">
      <c r="A585" s="24" t="s">
        <v>24</v>
      </c>
      <c r="B585" s="52" t="s">
        <v>218</v>
      </c>
      <c r="C585" s="57">
        <v>1</v>
      </c>
      <c r="D585" s="43" t="s">
        <v>18</v>
      </c>
      <c r="E585" s="22"/>
      <c r="F585" s="38">
        <f t="shared" si="8"/>
        <v>0</v>
      </c>
      <c r="H585" s="59"/>
    </row>
    <row r="586" spans="1:8" s="13" customFormat="1" ht="25.5" customHeight="1">
      <c r="A586" s="24" t="s">
        <v>25</v>
      </c>
      <c r="B586" s="52" t="s">
        <v>223</v>
      </c>
      <c r="C586" s="58">
        <v>1</v>
      </c>
      <c r="D586" s="43" t="s">
        <v>18</v>
      </c>
      <c r="E586" s="22"/>
      <c r="F586" s="38">
        <f t="shared" si="8"/>
        <v>0</v>
      </c>
      <c r="H586" s="61"/>
    </row>
    <row r="587" spans="1:8" s="13" customFormat="1" ht="25.5" customHeight="1">
      <c r="A587" s="24" t="s">
        <v>26</v>
      </c>
      <c r="B587" s="52" t="s">
        <v>224</v>
      </c>
      <c r="C587" s="58">
        <v>2</v>
      </c>
      <c r="D587" s="43" t="s">
        <v>18</v>
      </c>
      <c r="E587" s="22"/>
      <c r="F587" s="38">
        <f t="shared" si="8"/>
        <v>0</v>
      </c>
      <c r="H587" s="61"/>
    </row>
    <row r="588" spans="1:8" s="13" customFormat="1" ht="25.5" customHeight="1">
      <c r="A588" s="24" t="s">
        <v>27</v>
      </c>
      <c r="B588" s="52" t="s">
        <v>225</v>
      </c>
      <c r="C588" s="57">
        <v>1</v>
      </c>
      <c r="D588" s="43" t="s">
        <v>18</v>
      </c>
      <c r="E588" s="22"/>
      <c r="F588" s="38">
        <f t="shared" si="8"/>
        <v>0</v>
      </c>
      <c r="H588" s="60"/>
    </row>
    <row r="589" spans="1:8" s="13" customFormat="1" ht="25.5" customHeight="1">
      <c r="A589" s="24" t="s">
        <v>29</v>
      </c>
      <c r="B589" s="52" t="s">
        <v>226</v>
      </c>
      <c r="C589" s="57">
        <v>0</v>
      </c>
      <c r="D589" s="43" t="s">
        <v>18</v>
      </c>
      <c r="E589" s="22"/>
      <c r="F589" s="38">
        <f t="shared" si="8"/>
        <v>0</v>
      </c>
      <c r="H589" s="61"/>
    </row>
    <row r="590" spans="1:8" s="13" customFormat="1" ht="25.5" customHeight="1">
      <c r="A590" s="24" t="s">
        <v>30</v>
      </c>
      <c r="B590" s="52" t="s">
        <v>227</v>
      </c>
      <c r="C590" s="57">
        <v>1</v>
      </c>
      <c r="D590" s="43" t="s">
        <v>18</v>
      </c>
      <c r="E590" s="22"/>
      <c r="F590" s="38">
        <f t="shared" si="8"/>
        <v>0</v>
      </c>
      <c r="H590" s="61"/>
    </row>
    <row r="591" spans="1:8" s="13" customFormat="1" ht="25.5" customHeight="1">
      <c r="A591" s="24" t="s">
        <v>31</v>
      </c>
      <c r="B591" s="52" t="s">
        <v>228</v>
      </c>
      <c r="C591" s="58">
        <v>1</v>
      </c>
      <c r="D591" s="43" t="s">
        <v>18</v>
      </c>
      <c r="E591" s="22"/>
      <c r="F591" s="38">
        <f t="shared" si="8"/>
        <v>0</v>
      </c>
      <c r="H591" s="61"/>
    </row>
    <row r="592" spans="1:8" s="13" customFormat="1" ht="25.5" customHeight="1">
      <c r="A592" s="24" t="s">
        <v>32</v>
      </c>
      <c r="B592" s="51" t="s">
        <v>254</v>
      </c>
      <c r="C592" s="56">
        <v>1</v>
      </c>
      <c r="D592" s="43" t="s">
        <v>18</v>
      </c>
      <c r="E592" s="22"/>
      <c r="F592" s="38">
        <f t="shared" si="8"/>
        <v>0</v>
      </c>
      <c r="H592" s="60"/>
    </row>
    <row r="593" spans="1:8" s="13" customFormat="1" ht="25.5" customHeight="1">
      <c r="A593" s="24" t="s">
        <v>33</v>
      </c>
      <c r="B593" s="51" t="s">
        <v>215</v>
      </c>
      <c r="C593" s="56">
        <v>1</v>
      </c>
      <c r="D593" s="43" t="s">
        <v>18</v>
      </c>
      <c r="E593" s="22"/>
      <c r="F593" s="38">
        <f t="shared" si="8"/>
        <v>0</v>
      </c>
      <c r="H593" s="60"/>
    </row>
    <row r="594" spans="1:8" s="13" customFormat="1" ht="25.5" customHeight="1">
      <c r="A594" s="24" t="s">
        <v>34</v>
      </c>
      <c r="B594" s="51" t="s">
        <v>307</v>
      </c>
      <c r="C594" s="56">
        <v>5</v>
      </c>
      <c r="D594" s="43" t="s">
        <v>18</v>
      </c>
      <c r="E594" s="22"/>
      <c r="F594" s="38">
        <f t="shared" si="8"/>
        <v>0</v>
      </c>
      <c r="H594" s="60"/>
    </row>
    <row r="595" spans="1:8" s="13" customFormat="1" ht="25.5" customHeight="1">
      <c r="A595" s="24" t="s">
        <v>35</v>
      </c>
      <c r="B595" s="52" t="s">
        <v>64</v>
      </c>
      <c r="C595" s="57">
        <v>2</v>
      </c>
      <c r="D595" s="43" t="s">
        <v>18</v>
      </c>
      <c r="E595" s="22"/>
      <c r="F595" s="38">
        <f t="shared" si="8"/>
        <v>0</v>
      </c>
      <c r="H595" s="59"/>
    </row>
    <row r="596" spans="1:8" s="13" customFormat="1" ht="25.5" customHeight="1">
      <c r="A596" s="24" t="s">
        <v>36</v>
      </c>
      <c r="B596" s="52" t="s">
        <v>114</v>
      </c>
      <c r="C596" s="58">
        <v>1</v>
      </c>
      <c r="D596" s="43" t="s">
        <v>18</v>
      </c>
      <c r="E596" s="22"/>
      <c r="F596" s="38">
        <f t="shared" si="8"/>
        <v>0</v>
      </c>
      <c r="H596" s="61"/>
    </row>
    <row r="597" spans="1:8" s="13" customFormat="1" ht="25.5" customHeight="1">
      <c r="A597" s="24"/>
      <c r="B597" s="52" t="s">
        <v>70</v>
      </c>
      <c r="C597" s="42"/>
      <c r="D597" s="43"/>
      <c r="E597" s="22"/>
      <c r="F597" s="38">
        <f t="shared" si="8"/>
        <v>0</v>
      </c>
    </row>
    <row r="598" spans="1:8" s="13" customFormat="1" ht="25.5" customHeight="1">
      <c r="A598" s="24"/>
      <c r="B598" s="54" t="s">
        <v>308</v>
      </c>
      <c r="C598" s="42"/>
      <c r="D598" s="43"/>
      <c r="E598" s="22"/>
      <c r="F598" s="38"/>
    </row>
    <row r="599" spans="1:8" s="13" customFormat="1" ht="25.5" customHeight="1">
      <c r="A599" s="24" t="s">
        <v>0</v>
      </c>
      <c r="B599" s="52" t="s">
        <v>219</v>
      </c>
      <c r="C599" s="57">
        <v>22</v>
      </c>
      <c r="D599" s="43" t="s">
        <v>18</v>
      </c>
      <c r="E599" s="22"/>
      <c r="F599" s="38">
        <f t="shared" si="8"/>
        <v>0</v>
      </c>
      <c r="H599" s="59"/>
    </row>
    <row r="600" spans="1:8" s="13" customFormat="1" ht="25.5" customHeight="1">
      <c r="A600" s="24" t="s">
        <v>1</v>
      </c>
      <c r="B600" s="52" t="s">
        <v>220</v>
      </c>
      <c r="C600" s="57">
        <v>22</v>
      </c>
      <c r="D600" s="43" t="s">
        <v>18</v>
      </c>
      <c r="E600" s="22"/>
      <c r="F600" s="38">
        <f t="shared" ref="F600:F649" si="9">C600*E600</f>
        <v>0</v>
      </c>
      <c r="H600" s="60"/>
    </row>
    <row r="601" spans="1:8" s="13" customFormat="1" ht="25.5" customHeight="1">
      <c r="A601" s="24" t="s">
        <v>2</v>
      </c>
      <c r="B601" s="52" t="s">
        <v>217</v>
      </c>
      <c r="C601" s="57">
        <v>1</v>
      </c>
      <c r="D601" s="43" t="s">
        <v>18</v>
      </c>
      <c r="E601" s="22"/>
      <c r="F601" s="38">
        <f t="shared" si="9"/>
        <v>0</v>
      </c>
      <c r="H601" s="59"/>
    </row>
    <row r="602" spans="1:8" s="13" customFormat="1" ht="25.5" customHeight="1">
      <c r="A602" s="24" t="s">
        <v>3</v>
      </c>
      <c r="B602" s="52" t="s">
        <v>222</v>
      </c>
      <c r="C602" s="57">
        <v>1</v>
      </c>
      <c r="D602" s="43" t="s">
        <v>18</v>
      </c>
      <c r="E602" s="22"/>
      <c r="F602" s="38">
        <f t="shared" si="9"/>
        <v>0</v>
      </c>
      <c r="H602" s="59"/>
    </row>
    <row r="603" spans="1:8" s="13" customFormat="1" ht="25.5" customHeight="1">
      <c r="A603" s="24" t="s">
        <v>23</v>
      </c>
      <c r="B603" s="52" t="s">
        <v>218</v>
      </c>
      <c r="C603" s="57">
        <v>1</v>
      </c>
      <c r="D603" s="43" t="s">
        <v>18</v>
      </c>
      <c r="E603" s="22"/>
      <c r="F603" s="38">
        <f t="shared" si="9"/>
        <v>0</v>
      </c>
      <c r="H603" s="59"/>
    </row>
    <row r="604" spans="1:8" s="13" customFormat="1" ht="25.5" customHeight="1">
      <c r="A604" s="24" t="s">
        <v>24</v>
      </c>
      <c r="B604" s="52" t="s">
        <v>223</v>
      </c>
      <c r="C604" s="58">
        <v>1</v>
      </c>
      <c r="D604" s="43" t="s">
        <v>18</v>
      </c>
      <c r="E604" s="22"/>
      <c r="F604" s="38">
        <f t="shared" si="9"/>
        <v>0</v>
      </c>
      <c r="H604" s="61"/>
    </row>
    <row r="605" spans="1:8" s="13" customFormat="1" ht="25.5" customHeight="1">
      <c r="A605" s="24" t="s">
        <v>25</v>
      </c>
      <c r="B605" s="52" t="s">
        <v>309</v>
      </c>
      <c r="C605" s="58">
        <v>1</v>
      </c>
      <c r="D605" s="43" t="s">
        <v>18</v>
      </c>
      <c r="E605" s="22"/>
      <c r="F605" s="38">
        <f t="shared" si="9"/>
        <v>0</v>
      </c>
      <c r="H605" s="61"/>
    </row>
    <row r="606" spans="1:8" s="13" customFormat="1" ht="25.5" customHeight="1">
      <c r="A606" s="24" t="s">
        <v>26</v>
      </c>
      <c r="B606" s="52" t="s">
        <v>224</v>
      </c>
      <c r="C606" s="58">
        <v>2</v>
      </c>
      <c r="D606" s="43" t="s">
        <v>18</v>
      </c>
      <c r="E606" s="22"/>
      <c r="F606" s="38">
        <f t="shared" si="9"/>
        <v>0</v>
      </c>
      <c r="H606" s="61"/>
    </row>
    <row r="607" spans="1:8" s="13" customFormat="1" ht="25.5" customHeight="1">
      <c r="A607" s="24" t="s">
        <v>27</v>
      </c>
      <c r="B607" s="52" t="s">
        <v>225</v>
      </c>
      <c r="C607" s="57">
        <v>1</v>
      </c>
      <c r="D607" s="43" t="s">
        <v>18</v>
      </c>
      <c r="E607" s="22"/>
      <c r="F607" s="38">
        <f t="shared" si="9"/>
        <v>0</v>
      </c>
      <c r="H607" s="60"/>
    </row>
    <row r="608" spans="1:8" s="13" customFormat="1" ht="25.5" customHeight="1">
      <c r="A608" s="24" t="s">
        <v>29</v>
      </c>
      <c r="B608" s="52" t="s">
        <v>226</v>
      </c>
      <c r="C608" s="57">
        <v>0</v>
      </c>
      <c r="D608" s="43" t="s">
        <v>18</v>
      </c>
      <c r="E608" s="22"/>
      <c r="F608" s="38">
        <f t="shared" si="9"/>
        <v>0</v>
      </c>
      <c r="H608" s="61"/>
    </row>
    <row r="609" spans="1:8" s="13" customFormat="1" ht="25.5" customHeight="1">
      <c r="A609" s="24" t="s">
        <v>30</v>
      </c>
      <c r="B609" s="52" t="s">
        <v>227</v>
      </c>
      <c r="C609" s="57">
        <v>1</v>
      </c>
      <c r="D609" s="43" t="s">
        <v>18</v>
      </c>
      <c r="E609" s="22"/>
      <c r="F609" s="38">
        <f t="shared" si="9"/>
        <v>0</v>
      </c>
      <c r="H609" s="61"/>
    </row>
    <row r="610" spans="1:8" s="13" customFormat="1" ht="25.5" customHeight="1">
      <c r="A610" s="24" t="s">
        <v>31</v>
      </c>
      <c r="B610" s="52" t="s">
        <v>228</v>
      </c>
      <c r="C610" s="58">
        <v>1</v>
      </c>
      <c r="D610" s="43" t="s">
        <v>18</v>
      </c>
      <c r="E610" s="22"/>
      <c r="F610" s="38">
        <f t="shared" si="9"/>
        <v>0</v>
      </c>
      <c r="H610" s="61"/>
    </row>
    <row r="611" spans="1:8" s="13" customFormat="1" ht="25.5" customHeight="1">
      <c r="A611" s="24" t="s">
        <v>32</v>
      </c>
      <c r="B611" s="51" t="s">
        <v>254</v>
      </c>
      <c r="C611" s="56">
        <v>1</v>
      </c>
      <c r="D611" s="43" t="s">
        <v>18</v>
      </c>
      <c r="E611" s="22"/>
      <c r="F611" s="38">
        <f t="shared" si="9"/>
        <v>0</v>
      </c>
      <c r="H611" s="60"/>
    </row>
    <row r="612" spans="1:8" s="13" customFormat="1" ht="25.5" customHeight="1">
      <c r="A612" s="24" t="s">
        <v>33</v>
      </c>
      <c r="B612" s="51" t="s">
        <v>215</v>
      </c>
      <c r="C612" s="56">
        <v>1</v>
      </c>
      <c r="D612" s="43" t="s">
        <v>18</v>
      </c>
      <c r="E612" s="22"/>
      <c r="F612" s="38">
        <f t="shared" si="9"/>
        <v>0</v>
      </c>
      <c r="H612" s="60"/>
    </row>
    <row r="613" spans="1:8" s="13" customFormat="1" ht="25.5" customHeight="1">
      <c r="A613" s="24" t="s">
        <v>34</v>
      </c>
      <c r="B613" s="51" t="s">
        <v>214</v>
      </c>
      <c r="C613" s="56">
        <v>5</v>
      </c>
      <c r="D613" s="43" t="s">
        <v>18</v>
      </c>
      <c r="E613" s="22"/>
      <c r="F613" s="38">
        <f t="shared" si="9"/>
        <v>0</v>
      </c>
      <c r="H613" s="60"/>
    </row>
    <row r="614" spans="1:8" s="13" customFormat="1" ht="25.5" customHeight="1">
      <c r="A614" s="24" t="s">
        <v>35</v>
      </c>
      <c r="B614" s="52" t="s">
        <v>64</v>
      </c>
      <c r="C614" s="57">
        <v>2</v>
      </c>
      <c r="D614" s="43" t="s">
        <v>18</v>
      </c>
      <c r="E614" s="22"/>
      <c r="F614" s="38">
        <f t="shared" si="9"/>
        <v>0</v>
      </c>
      <c r="H614" s="59"/>
    </row>
    <row r="615" spans="1:8" s="13" customFormat="1" ht="25.5" customHeight="1">
      <c r="A615" s="24" t="s">
        <v>36</v>
      </c>
      <c r="B615" s="52" t="s">
        <v>114</v>
      </c>
      <c r="C615" s="58">
        <v>1</v>
      </c>
      <c r="D615" s="43" t="s">
        <v>18</v>
      </c>
      <c r="E615" s="22"/>
      <c r="F615" s="38">
        <f t="shared" si="9"/>
        <v>0</v>
      </c>
      <c r="H615" s="61"/>
    </row>
    <row r="616" spans="1:8" s="13" customFormat="1" ht="25.5" customHeight="1">
      <c r="A616" s="24"/>
      <c r="B616" s="54" t="s">
        <v>310</v>
      </c>
      <c r="C616" s="42"/>
      <c r="D616" s="43"/>
      <c r="E616" s="22"/>
      <c r="F616" s="38"/>
    </row>
    <row r="617" spans="1:8" s="13" customFormat="1" ht="25.5" customHeight="1">
      <c r="A617" s="24" t="s">
        <v>0</v>
      </c>
      <c r="B617" s="51" t="s">
        <v>316</v>
      </c>
      <c r="C617" s="56">
        <v>2</v>
      </c>
      <c r="D617" s="43" t="s">
        <v>18</v>
      </c>
      <c r="E617" s="22"/>
      <c r="F617" s="38">
        <f t="shared" si="9"/>
        <v>0</v>
      </c>
    </row>
    <row r="618" spans="1:8" s="13" customFormat="1" ht="25.5" customHeight="1">
      <c r="A618" s="24" t="s">
        <v>1</v>
      </c>
      <c r="B618" s="51" t="s">
        <v>317</v>
      </c>
      <c r="C618" s="56">
        <v>2</v>
      </c>
      <c r="D618" s="43" t="s">
        <v>18</v>
      </c>
      <c r="E618" s="22"/>
      <c r="F618" s="38">
        <f t="shared" si="9"/>
        <v>0</v>
      </c>
    </row>
    <row r="619" spans="1:8" s="13" customFormat="1" ht="25.5" customHeight="1">
      <c r="A619" s="24" t="s">
        <v>2</v>
      </c>
      <c r="B619" s="51" t="s">
        <v>318</v>
      </c>
      <c r="C619" s="56">
        <v>2</v>
      </c>
      <c r="D619" s="43" t="s">
        <v>18</v>
      </c>
      <c r="E619" s="22"/>
      <c r="F619" s="38">
        <f t="shared" si="9"/>
        <v>0</v>
      </c>
    </row>
    <row r="620" spans="1:8" s="13" customFormat="1" ht="25.5" customHeight="1">
      <c r="A620" s="24" t="s">
        <v>3</v>
      </c>
      <c r="B620" s="51" t="s">
        <v>311</v>
      </c>
      <c r="C620" s="56">
        <v>1</v>
      </c>
      <c r="D620" s="43" t="s">
        <v>18</v>
      </c>
      <c r="E620" s="22"/>
      <c r="F620" s="38">
        <f t="shared" si="9"/>
        <v>0</v>
      </c>
    </row>
    <row r="621" spans="1:8" s="13" customFormat="1" ht="25.5" customHeight="1">
      <c r="A621" s="24" t="s">
        <v>23</v>
      </c>
      <c r="B621" s="51" t="s">
        <v>312</v>
      </c>
      <c r="C621" s="56">
        <v>1</v>
      </c>
      <c r="D621" s="43" t="s">
        <v>18</v>
      </c>
      <c r="E621" s="22"/>
      <c r="F621" s="38">
        <f t="shared" si="9"/>
        <v>0</v>
      </c>
    </row>
    <row r="622" spans="1:8" s="13" customFormat="1" ht="25.5" customHeight="1">
      <c r="A622" s="24" t="s">
        <v>24</v>
      </c>
      <c r="B622" s="51" t="s">
        <v>313</v>
      </c>
      <c r="C622" s="56">
        <v>2</v>
      </c>
      <c r="D622" s="43" t="s">
        <v>18</v>
      </c>
      <c r="E622" s="22"/>
      <c r="F622" s="38">
        <f t="shared" si="9"/>
        <v>0</v>
      </c>
    </row>
    <row r="623" spans="1:8" s="13" customFormat="1" ht="25.5" customHeight="1">
      <c r="A623" s="24" t="s">
        <v>25</v>
      </c>
      <c r="B623" s="51" t="s">
        <v>314</v>
      </c>
      <c r="C623" s="56">
        <v>1</v>
      </c>
      <c r="D623" s="43" t="s">
        <v>18</v>
      </c>
      <c r="E623" s="22"/>
      <c r="F623" s="38">
        <f t="shared" si="9"/>
        <v>0</v>
      </c>
    </row>
    <row r="624" spans="1:8" s="13" customFormat="1" ht="25.5" customHeight="1">
      <c r="A624" s="24" t="s">
        <v>26</v>
      </c>
      <c r="B624" s="51" t="s">
        <v>315</v>
      </c>
      <c r="C624" s="56">
        <v>1</v>
      </c>
      <c r="D624" s="43" t="s">
        <v>18</v>
      </c>
      <c r="E624" s="22"/>
      <c r="F624" s="38">
        <f t="shared" si="9"/>
        <v>0</v>
      </c>
    </row>
    <row r="625" spans="1:8" s="13" customFormat="1" ht="25.5" customHeight="1">
      <c r="A625" s="24" t="s">
        <v>27</v>
      </c>
      <c r="B625" s="52" t="s">
        <v>79</v>
      </c>
      <c r="C625" s="58">
        <v>1</v>
      </c>
      <c r="D625" s="43" t="s">
        <v>18</v>
      </c>
      <c r="E625" s="22"/>
      <c r="F625" s="38">
        <f t="shared" si="9"/>
        <v>0</v>
      </c>
    </row>
    <row r="626" spans="1:8" s="13" customFormat="1" ht="25.5" customHeight="1">
      <c r="A626" s="24"/>
      <c r="B626" s="54" t="s">
        <v>319</v>
      </c>
      <c r="C626" s="42"/>
      <c r="D626" s="43"/>
      <c r="E626" s="22"/>
      <c r="F626" s="38"/>
    </row>
    <row r="627" spans="1:8" s="13" customFormat="1" ht="25.5" customHeight="1">
      <c r="A627" s="24" t="s">
        <v>0</v>
      </c>
      <c r="B627" s="52" t="s">
        <v>195</v>
      </c>
      <c r="C627" s="57">
        <v>1</v>
      </c>
      <c r="D627" s="43" t="s">
        <v>18</v>
      </c>
      <c r="E627" s="22"/>
      <c r="F627" s="38">
        <f t="shared" si="9"/>
        <v>0</v>
      </c>
      <c r="H627" s="59"/>
    </row>
    <row r="628" spans="1:8" s="13" customFormat="1" ht="25.5" customHeight="1">
      <c r="A628" s="24" t="s">
        <v>1</v>
      </c>
      <c r="B628" s="51" t="s">
        <v>180</v>
      </c>
      <c r="C628" s="56">
        <v>0</v>
      </c>
      <c r="D628" s="43" t="s">
        <v>18</v>
      </c>
      <c r="E628" s="22"/>
      <c r="F628" s="38">
        <f t="shared" si="9"/>
        <v>0</v>
      </c>
      <c r="H628" s="60"/>
    </row>
    <row r="629" spans="1:8" s="13" customFormat="1" ht="25.5" customHeight="1">
      <c r="A629" s="24" t="s">
        <v>2</v>
      </c>
      <c r="B629" s="52" t="s">
        <v>96</v>
      </c>
      <c r="C629" s="57">
        <v>1</v>
      </c>
      <c r="D629" s="43" t="s">
        <v>18</v>
      </c>
      <c r="E629" s="22"/>
      <c r="F629" s="38">
        <f t="shared" si="9"/>
        <v>0</v>
      </c>
      <c r="H629" s="60"/>
    </row>
    <row r="630" spans="1:8" s="13" customFormat="1" ht="25.5" customHeight="1">
      <c r="A630" s="24" t="s">
        <v>3</v>
      </c>
      <c r="B630" s="52" t="s">
        <v>92</v>
      </c>
      <c r="C630" s="57">
        <v>1</v>
      </c>
      <c r="D630" s="43" t="s">
        <v>18</v>
      </c>
      <c r="E630" s="22"/>
      <c r="F630" s="38">
        <f t="shared" si="9"/>
        <v>0</v>
      </c>
      <c r="H630" s="59"/>
    </row>
    <row r="631" spans="1:8" s="13" customFormat="1" ht="25.5" customHeight="1">
      <c r="A631" s="24" t="s">
        <v>23</v>
      </c>
      <c r="B631" s="51" t="s">
        <v>196</v>
      </c>
      <c r="C631" s="56">
        <v>3</v>
      </c>
      <c r="D631" s="43" t="s">
        <v>18</v>
      </c>
      <c r="E631" s="22"/>
      <c r="F631" s="38">
        <f t="shared" si="9"/>
        <v>0</v>
      </c>
      <c r="H631" s="60"/>
    </row>
    <row r="632" spans="1:8" s="13" customFormat="1" ht="25.5" customHeight="1">
      <c r="A632" s="24" t="s">
        <v>24</v>
      </c>
      <c r="B632" s="52" t="s">
        <v>64</v>
      </c>
      <c r="C632" s="57">
        <v>1</v>
      </c>
      <c r="D632" s="43" t="s">
        <v>18</v>
      </c>
      <c r="E632" s="22"/>
      <c r="F632" s="38">
        <f t="shared" si="9"/>
        <v>0</v>
      </c>
      <c r="H632" s="59"/>
    </row>
    <row r="633" spans="1:8" s="13" customFormat="1" ht="25.5" customHeight="1">
      <c r="A633" s="24" t="s">
        <v>25</v>
      </c>
      <c r="B633" s="51" t="s">
        <v>194</v>
      </c>
      <c r="C633" s="56">
        <v>0</v>
      </c>
      <c r="D633" s="43" t="s">
        <v>18</v>
      </c>
      <c r="E633" s="22"/>
      <c r="F633" s="38">
        <f t="shared" si="9"/>
        <v>0</v>
      </c>
      <c r="H633" s="60"/>
    </row>
    <row r="634" spans="1:8" s="13" customFormat="1" ht="25.5" customHeight="1">
      <c r="A634" s="24" t="s">
        <v>26</v>
      </c>
      <c r="B634" s="51" t="s">
        <v>232</v>
      </c>
      <c r="C634" s="56">
        <v>2</v>
      </c>
      <c r="D634" s="43" t="s">
        <v>18</v>
      </c>
      <c r="E634" s="22"/>
      <c r="F634" s="38">
        <f t="shared" si="9"/>
        <v>0</v>
      </c>
      <c r="H634" s="60"/>
    </row>
    <row r="635" spans="1:8" s="13" customFormat="1" ht="25.5" customHeight="1">
      <c r="A635" s="24" t="s">
        <v>27</v>
      </c>
      <c r="B635" s="52" t="s">
        <v>320</v>
      </c>
      <c r="C635" s="57">
        <v>1</v>
      </c>
      <c r="D635" s="43" t="s">
        <v>18</v>
      </c>
      <c r="E635" s="22"/>
      <c r="F635" s="38">
        <f t="shared" si="9"/>
        <v>0</v>
      </c>
      <c r="H635" s="59"/>
    </row>
    <row r="636" spans="1:8" s="13" customFormat="1" ht="25.5" customHeight="1">
      <c r="A636" s="24" t="s">
        <v>29</v>
      </c>
      <c r="B636" s="52" t="s">
        <v>321</v>
      </c>
      <c r="C636" s="57">
        <v>1</v>
      </c>
      <c r="D636" s="43" t="s">
        <v>18</v>
      </c>
      <c r="E636" s="22"/>
      <c r="F636" s="38">
        <f t="shared" si="9"/>
        <v>0</v>
      </c>
      <c r="H636" s="59"/>
    </row>
    <row r="637" spans="1:8" s="13" customFormat="1" ht="25.5" customHeight="1">
      <c r="A637" s="24" t="s">
        <v>30</v>
      </c>
      <c r="B637" s="52" t="s">
        <v>84</v>
      </c>
      <c r="C637" s="58">
        <v>1</v>
      </c>
      <c r="D637" s="43" t="s">
        <v>18</v>
      </c>
      <c r="E637" s="22"/>
      <c r="F637" s="38">
        <f t="shared" si="9"/>
        <v>0</v>
      </c>
      <c r="H637" s="61"/>
    </row>
    <row r="638" spans="1:8" s="13" customFormat="1" ht="25.5" customHeight="1">
      <c r="A638" s="24"/>
      <c r="B638" s="54" t="s">
        <v>322</v>
      </c>
      <c r="C638" s="42"/>
      <c r="D638" s="43"/>
      <c r="E638" s="22"/>
      <c r="F638" s="38"/>
    </row>
    <row r="639" spans="1:8" s="13" customFormat="1" ht="25.5" customHeight="1">
      <c r="A639" s="24" t="s">
        <v>0</v>
      </c>
      <c r="B639" s="52" t="s">
        <v>195</v>
      </c>
      <c r="C639" s="57">
        <v>1</v>
      </c>
      <c r="D639" s="43" t="s">
        <v>18</v>
      </c>
      <c r="E639" s="22"/>
      <c r="F639" s="38">
        <f t="shared" si="9"/>
        <v>0</v>
      </c>
      <c r="H639" s="59"/>
    </row>
    <row r="640" spans="1:8" s="13" customFormat="1" ht="25.5" customHeight="1">
      <c r="A640" s="24" t="s">
        <v>1</v>
      </c>
      <c r="B640" s="51" t="s">
        <v>180</v>
      </c>
      <c r="C640" s="56">
        <v>0</v>
      </c>
      <c r="D640" s="43" t="s">
        <v>18</v>
      </c>
      <c r="E640" s="22"/>
      <c r="F640" s="38">
        <f t="shared" si="9"/>
        <v>0</v>
      </c>
      <c r="H640" s="60"/>
    </row>
    <row r="641" spans="1:8" s="13" customFormat="1" ht="25.5" customHeight="1">
      <c r="A641" s="24" t="s">
        <v>2</v>
      </c>
      <c r="B641" s="52" t="s">
        <v>96</v>
      </c>
      <c r="C641" s="57">
        <v>0</v>
      </c>
      <c r="D641" s="43" t="s">
        <v>18</v>
      </c>
      <c r="E641" s="22"/>
      <c r="F641" s="38">
        <f t="shared" si="9"/>
        <v>0</v>
      </c>
      <c r="H641" s="60"/>
    </row>
    <row r="642" spans="1:8" s="13" customFormat="1" ht="25.5" customHeight="1">
      <c r="A642" s="24" t="s">
        <v>3</v>
      </c>
      <c r="B642" s="52" t="s">
        <v>92</v>
      </c>
      <c r="C642" s="57">
        <v>1</v>
      </c>
      <c r="D642" s="43" t="s">
        <v>18</v>
      </c>
      <c r="E642" s="22"/>
      <c r="F642" s="38">
        <f t="shared" si="9"/>
        <v>0</v>
      </c>
      <c r="H642" s="59"/>
    </row>
    <row r="643" spans="1:8" s="13" customFormat="1" ht="25.5" customHeight="1">
      <c r="A643" s="24" t="s">
        <v>23</v>
      </c>
      <c r="B643" s="51" t="s">
        <v>196</v>
      </c>
      <c r="C643" s="56">
        <v>3</v>
      </c>
      <c r="D643" s="43" t="s">
        <v>18</v>
      </c>
      <c r="E643" s="22"/>
      <c r="F643" s="38">
        <f t="shared" si="9"/>
        <v>0</v>
      </c>
      <c r="H643" s="60"/>
    </row>
    <row r="644" spans="1:8" s="13" customFormat="1" ht="25.5" customHeight="1">
      <c r="A644" s="24" t="s">
        <v>24</v>
      </c>
      <c r="B644" s="52" t="s">
        <v>64</v>
      </c>
      <c r="C644" s="57">
        <v>0</v>
      </c>
      <c r="D644" s="43" t="s">
        <v>18</v>
      </c>
      <c r="E644" s="22"/>
      <c r="F644" s="38">
        <f t="shared" si="9"/>
        <v>0</v>
      </c>
      <c r="H644" s="59"/>
    </row>
    <row r="645" spans="1:8" s="13" customFormat="1" ht="25.5" customHeight="1">
      <c r="A645" s="24" t="s">
        <v>25</v>
      </c>
      <c r="B645" s="51" t="s">
        <v>194</v>
      </c>
      <c r="C645" s="56">
        <v>0</v>
      </c>
      <c r="D645" s="43" t="s">
        <v>18</v>
      </c>
      <c r="E645" s="22"/>
      <c r="F645" s="38">
        <f t="shared" si="9"/>
        <v>0</v>
      </c>
      <c r="H645" s="60"/>
    </row>
    <row r="646" spans="1:8" s="13" customFormat="1" ht="25.5" customHeight="1">
      <c r="A646" s="24" t="s">
        <v>26</v>
      </c>
      <c r="B646" s="51" t="s">
        <v>232</v>
      </c>
      <c r="C646" s="56">
        <v>1</v>
      </c>
      <c r="D646" s="43" t="s">
        <v>18</v>
      </c>
      <c r="E646" s="22"/>
      <c r="F646" s="38">
        <f t="shared" si="9"/>
        <v>0</v>
      </c>
      <c r="H646" s="60"/>
    </row>
    <row r="647" spans="1:8" s="13" customFormat="1" ht="25.5" customHeight="1">
      <c r="A647" s="24" t="s">
        <v>27</v>
      </c>
      <c r="B647" s="52" t="s">
        <v>179</v>
      </c>
      <c r="C647" s="57">
        <v>0</v>
      </c>
      <c r="D647" s="43" t="s">
        <v>18</v>
      </c>
      <c r="E647" s="22"/>
      <c r="F647" s="38">
        <f t="shared" si="9"/>
        <v>0</v>
      </c>
      <c r="H647" s="59"/>
    </row>
    <row r="648" spans="1:8" s="13" customFormat="1" ht="25.5" customHeight="1">
      <c r="A648" s="24" t="s">
        <v>29</v>
      </c>
      <c r="B648" s="52" t="s">
        <v>256</v>
      </c>
      <c r="C648" s="57">
        <v>0</v>
      </c>
      <c r="D648" s="43" t="s">
        <v>18</v>
      </c>
      <c r="E648" s="22"/>
      <c r="F648" s="38">
        <f t="shared" si="9"/>
        <v>0</v>
      </c>
      <c r="H648" s="59"/>
    </row>
    <row r="649" spans="1:8" s="13" customFormat="1" ht="25.5" customHeight="1" thickBot="1">
      <c r="A649" s="24" t="s">
        <v>30</v>
      </c>
      <c r="B649" s="51" t="s">
        <v>259</v>
      </c>
      <c r="C649" s="56">
        <v>2</v>
      </c>
      <c r="D649" s="43" t="s">
        <v>18</v>
      </c>
      <c r="E649" s="22"/>
      <c r="F649" s="38">
        <f t="shared" si="9"/>
        <v>0</v>
      </c>
      <c r="H649" s="60"/>
    </row>
    <row r="650" spans="1:8" s="14" customFormat="1" ht="22.5" customHeight="1">
      <c r="A650" s="37"/>
      <c r="B650" s="85" t="s">
        <v>323</v>
      </c>
      <c r="C650" s="86"/>
      <c r="D650" s="87"/>
      <c r="E650" s="71"/>
      <c r="F650" s="72">
        <f>SUM(F23:F649)</f>
        <v>0</v>
      </c>
    </row>
    <row r="651" spans="1:8" s="14" customFormat="1" ht="19.5" customHeight="1">
      <c r="A651" s="24"/>
      <c r="B651" s="82" t="s">
        <v>22</v>
      </c>
      <c r="C651" s="83"/>
      <c r="D651" s="84"/>
      <c r="E651" s="66"/>
      <c r="F651" s="67">
        <f>F650*0.22</f>
        <v>0</v>
      </c>
    </row>
    <row r="652" spans="1:8" s="14" customFormat="1" ht="22.5" customHeight="1" thickBot="1">
      <c r="A652" s="25"/>
      <c r="B652" s="88" t="s">
        <v>324</v>
      </c>
      <c r="C652" s="89"/>
      <c r="D652" s="90"/>
      <c r="E652" s="68"/>
      <c r="F652" s="69">
        <f>F650+F651</f>
        <v>0</v>
      </c>
    </row>
    <row r="653" spans="1:8" ht="13.5" customHeight="1"/>
    <row r="654" spans="1:8" ht="21.75" customHeight="1">
      <c r="A654" s="26" t="s">
        <v>28</v>
      </c>
    </row>
    <row r="655" spans="1:8" ht="6.75" customHeight="1"/>
    <row r="656" spans="1:8" s="27" customFormat="1" ht="20.25" customHeight="1">
      <c r="A656" s="80" t="s">
        <v>19</v>
      </c>
      <c r="B656" s="80"/>
      <c r="D656" s="80" t="s">
        <v>21</v>
      </c>
      <c r="E656" s="80"/>
      <c r="F656" s="80"/>
    </row>
    <row r="657" spans="1:6" s="27" customFormat="1" ht="20.25" customHeight="1">
      <c r="A657" s="80" t="s">
        <v>20</v>
      </c>
      <c r="B657" s="80"/>
      <c r="D657" s="81"/>
      <c r="E657" s="81"/>
      <c r="F657" s="81"/>
    </row>
  </sheetData>
  <mergeCells count="19">
    <mergeCell ref="A657:B657"/>
    <mergeCell ref="D657:F657"/>
    <mergeCell ref="B651:D651"/>
    <mergeCell ref="B650:D650"/>
    <mergeCell ref="A656:B656"/>
    <mergeCell ref="D656:F656"/>
    <mergeCell ref="B652:D652"/>
    <mergeCell ref="A9:F9"/>
    <mergeCell ref="A11:F11"/>
    <mergeCell ref="A1:B1"/>
    <mergeCell ref="A2:B2"/>
    <mergeCell ref="A3:B3"/>
    <mergeCell ref="C2:F2"/>
    <mergeCell ref="C3:F3"/>
    <mergeCell ref="D7:F7"/>
    <mergeCell ref="A5:B5"/>
    <mergeCell ref="A6:B6"/>
    <mergeCell ref="A7:B7"/>
    <mergeCell ref="D6:F6"/>
  </mergeCells>
  <phoneticPr fontId="0" type="noConversion"/>
  <printOptions horizontalCentered="1"/>
  <pageMargins left="0.78740157480314965" right="0.39370078740157483" top="1.1811023622047245" bottom="0.78740157480314965" header="0.39370078740157483" footer="0.39370078740157483"/>
  <pageSetup paperSize="9" orientation="portrait" r:id="rId1"/>
  <headerFooter alignWithMargins="0">
    <oddHeader xml:space="preserve">&amp;C&amp;"Tahoma,Navadno Ležeče"&amp;8Oddaja javnega naročila blaga
DOBAVA IN MONTAŽA OPREME ZA NOVOGRADNJO OŠ PODGRAD&amp;R&amp;"Tahoma,Krepko"&amp;8OBRAZEC št. 13/1 -
Specifikacija predračuna
za 1. sklop
</oddHeader>
    <oddFooter>&amp;C&amp;8stran &amp;P od &amp;N</oddFooter>
    <firstFooter>&amp;C&amp;8stran 1 od 64</firstFooter>
  </headerFooter>
  <drawing r:id="rId2"/>
  <legacyDrawing r:id="rId3"/>
  <oleObjects>
    <mc:AlternateContent xmlns:mc="http://schemas.openxmlformats.org/markup-compatibility/2006">
      <mc:Choice Requires="x14">
        <oleObject progId="MSPhotoEd.3" shapeId="20666" r:id="rId4">
          <objectPr defaultSize="0" autoPict="0" r:id="rId5">
            <anchor moveWithCells="1" sizeWithCells="1">
              <from>
                <xdr:col>1</xdr:col>
                <xdr:colOff>3190875</xdr:colOff>
                <xdr:row>0</xdr:row>
                <xdr:rowOff>0</xdr:rowOff>
              </from>
              <to>
                <xdr:col>5</xdr:col>
                <xdr:colOff>981075</xdr:colOff>
                <xdr:row>0</xdr:row>
                <xdr:rowOff>0</xdr:rowOff>
              </to>
            </anchor>
          </objectPr>
        </oleObject>
      </mc:Choice>
      <mc:Fallback>
        <oleObject progId="MSPhotoEd.3" shapeId="20666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4. DEL - SPC PREDR - obr. 13_1</vt:lpstr>
      <vt:lpstr>'4. DEL - SPC PREDR - obr. 13_1'!Tiskanje_naslovov</vt:lpstr>
    </vt:vector>
  </TitlesOfParts>
  <Manager/>
  <Company>ALTUS consulting d.o.o.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Občina Ilirska Bistrica</dc:title>
  <dc:subject>JN - Dobava in montaža opreme za novogradnjo OŠ Podgrad</dc:subject>
  <dc:creator>Vesna Paljk</dc:creator>
  <cp:lastModifiedBy>Vesna Paljk</cp:lastModifiedBy>
  <cp:lastPrinted>2018-05-23T16:47:30Z</cp:lastPrinted>
  <dcterms:created xsi:type="dcterms:W3CDTF">2005-07-13T09:17:54Z</dcterms:created>
  <dcterms:modified xsi:type="dcterms:W3CDTF">2018-05-23T16:48:03Z</dcterms:modified>
</cp:coreProperties>
</file>